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defaultThemeVersion="166925"/>
  <mc:AlternateContent xmlns:mc="http://schemas.openxmlformats.org/markup-compatibility/2006">
    <mc:Choice Requires="x15">
      <x15ac:absPath xmlns:x15ac="http://schemas.microsoft.com/office/spreadsheetml/2010/11/ac" url="C:\git\TRANSMIT\Rohdaten\020425_Codebooks_v2\TRANSMIT_Codebooks_v2\bearbeitet v2\"/>
    </mc:Choice>
  </mc:AlternateContent>
  <xr:revisionPtr revIDLastSave="0" documentId="8_{24C09EA1-1117-4EE5-965B-96FAFC5D649E}" xr6:coauthVersionLast="47" xr6:coauthVersionMax="47" xr10:uidLastSave="{00000000-0000-0000-0000-000000000000}"/>
  <bookViews>
    <workbookView xWindow="-110" yWindow="-110" windowWidth="19420" windowHeight="10420" xr2:uid="{00000000-000D-0000-FFFF-FFFF00000000}"/>
  </bookViews>
  <sheets>
    <sheet name="questionnaire" sheetId="1" r:id="rId1"/>
  </sheets>
  <definedNames>
    <definedName name="Z_86D59C82_EC85_48D7_9AD7_EFFE0CC7C4A3_.wvu.PrintArea" localSheetId="0">questionnaire!$A$1:$D$313</definedName>
    <definedName name="Z_B3E4917E_6224_4C50_8A8B_A43C7CD5F4C9_.wvu.PrintArea" localSheetId="0">questionnaire!$A$1:$D$313</definedName>
    <definedName name="Z_F9280190_9A53_DD47_9D51_DC8EDAF7F40E_.wvu.PrintArea" localSheetId="0">questionnaire!$A$1:$D$313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192" i="1" l="1"/>
  <c r="C110" i="1"/>
  <c r="C63" i="1"/>
  <c r="A14" i="1"/>
  <c r="A15" i="1" s="1"/>
  <c r="A18" i="1" s="1"/>
  <c r="A10" i="1"/>
  <c r="A11" i="1" s="1"/>
  <c r="C59" i="1" l="1"/>
  <c r="C58" i="1"/>
  <c r="A21" i="1"/>
  <c r="A22" i="1" s="1"/>
  <c r="A23" i="1" s="1"/>
  <c r="A28" i="1" s="1"/>
  <c r="A29" i="1" l="1"/>
  <c r="C185" i="1" l="1"/>
  <c r="C41" i="1"/>
  <c r="C30" i="1"/>
  <c r="A30" i="1"/>
  <c r="A31" i="1" s="1"/>
  <c r="C121" i="1" l="1"/>
  <c r="A32" i="1"/>
  <c r="A33" i="1" s="1"/>
  <c r="A34" i="1" s="1"/>
  <c r="A35" i="1" l="1"/>
  <c r="A36" i="1" s="1"/>
  <c r="C37" i="1" l="1"/>
  <c r="A37" i="1"/>
  <c r="A38" i="1" s="1"/>
  <c r="C271" i="1" l="1"/>
  <c r="C272" i="1"/>
  <c r="C155" i="1"/>
  <c r="C160" i="1"/>
  <c r="C156" i="1"/>
  <c r="C134" i="1"/>
  <c r="C162" i="1"/>
  <c r="C154" i="1"/>
  <c r="A39" i="1"/>
  <c r="A40" i="1" s="1"/>
  <c r="C133" i="1" s="1"/>
  <c r="C161" i="1"/>
  <c r="C153" i="1"/>
  <c r="C270" i="1" l="1"/>
  <c r="C267" i="1"/>
  <c r="C268" i="1"/>
  <c r="C269" i="1"/>
  <c r="A41" i="1"/>
  <c r="C322" i="1"/>
  <c r="C132" i="1"/>
  <c r="C323" i="1" l="1"/>
  <c r="A42" i="1"/>
  <c r="A43" i="1" l="1"/>
  <c r="C170" i="1" l="1"/>
  <c r="C166" i="1"/>
  <c r="C171" i="1"/>
  <c r="C167" i="1"/>
  <c r="C168" i="1"/>
  <c r="A44" i="1"/>
  <c r="A45" i="1" s="1"/>
  <c r="C169" i="1"/>
  <c r="C165" i="1" l="1"/>
  <c r="C44" i="1"/>
  <c r="A46" i="1"/>
  <c r="C42" i="1"/>
  <c r="A48" i="1" l="1"/>
  <c r="A49" i="1" s="1"/>
  <c r="A50" i="1" s="1"/>
  <c r="C51" i="1"/>
  <c r="C48" i="1"/>
  <c r="C53" i="1"/>
  <c r="C52" i="1"/>
  <c r="C50" i="1"/>
  <c r="C49" i="1"/>
  <c r="C29" i="1" l="1"/>
  <c r="A51" i="1"/>
  <c r="A52" i="1" s="1"/>
  <c r="A53" i="1" s="1"/>
  <c r="A56" i="1" s="1"/>
  <c r="A57" i="1" s="1"/>
  <c r="A58" i="1" s="1"/>
  <c r="A59" i="1" l="1"/>
  <c r="A60" i="1" s="1"/>
  <c r="A61" i="1" s="1"/>
  <c r="A62" i="1" s="1"/>
  <c r="A63" i="1" s="1"/>
  <c r="C64" i="1" l="1"/>
  <c r="A64" i="1"/>
  <c r="A65" i="1" s="1"/>
  <c r="A66" i="1" s="1"/>
  <c r="A67" i="1" s="1"/>
  <c r="A68" i="1" s="1"/>
  <c r="C60" i="1"/>
  <c r="A69" i="1" l="1"/>
  <c r="A71" i="1" s="1"/>
  <c r="A72" i="1" s="1"/>
  <c r="A73" i="1" s="1"/>
  <c r="C69" i="1"/>
  <c r="C75" i="1" l="1"/>
  <c r="A74" i="1"/>
  <c r="A75" i="1" s="1"/>
  <c r="A76" i="1" s="1"/>
  <c r="A80" i="1" s="1"/>
  <c r="A81" i="1" s="1"/>
  <c r="A82" i="1" s="1"/>
  <c r="A83" i="1" s="1"/>
  <c r="A84" i="1" s="1"/>
  <c r="A85" i="1" s="1"/>
  <c r="A88" i="1" s="1"/>
  <c r="C89" i="1" l="1"/>
  <c r="C90" i="1"/>
  <c r="A89" i="1"/>
  <c r="A90" i="1" s="1"/>
  <c r="A91" i="1" s="1"/>
  <c r="B77" i="1"/>
  <c r="C95" i="1"/>
  <c r="C91" i="1"/>
  <c r="A92" i="1" l="1"/>
  <c r="A93" i="1" s="1"/>
  <c r="C92" i="1"/>
  <c r="C94" i="1" l="1"/>
  <c r="A94" i="1"/>
  <c r="A95" i="1" s="1"/>
  <c r="A96" i="1" s="1"/>
  <c r="A97" i="1" s="1"/>
  <c r="A98" i="1" s="1"/>
  <c r="A99" i="1" s="1"/>
  <c r="A102" i="1" s="1"/>
  <c r="C96" i="1"/>
  <c r="C116" i="1" l="1"/>
  <c r="C106" i="1"/>
  <c r="C107" i="1"/>
  <c r="C103" i="1"/>
  <c r="C109" i="1"/>
  <c r="C108" i="1"/>
  <c r="A103" i="1"/>
  <c r="A104" i="1" s="1"/>
  <c r="A105" i="1" s="1"/>
  <c r="A106" i="1" s="1"/>
  <c r="A107" i="1" s="1"/>
  <c r="A108" i="1" s="1"/>
  <c r="A109" i="1" s="1"/>
  <c r="A110" i="1" s="1"/>
  <c r="C105" i="1"/>
  <c r="C115" i="1"/>
  <c r="C104" i="1"/>
  <c r="C111" i="1" l="1"/>
  <c r="A111" i="1"/>
  <c r="A112" i="1" l="1"/>
  <c r="A113" i="1" s="1"/>
  <c r="A114" i="1" s="1"/>
  <c r="A115" i="1" s="1"/>
  <c r="A116" i="1" s="1"/>
  <c r="A117" i="1" s="1"/>
  <c r="A118" i="1" s="1"/>
  <c r="A121" i="1" s="1"/>
  <c r="C112" i="1"/>
  <c r="C122" i="1" l="1"/>
  <c r="A122" i="1"/>
  <c r="A123" i="1" s="1"/>
  <c r="C124" i="1" l="1"/>
  <c r="A124" i="1"/>
  <c r="A127" i="1" s="1"/>
  <c r="A128" i="1" l="1"/>
  <c r="A129" i="1" s="1"/>
  <c r="A130" i="1" s="1"/>
  <c r="A131" i="1" s="1"/>
  <c r="A132" i="1" s="1"/>
  <c r="A133" i="1" s="1"/>
  <c r="A134" i="1" s="1"/>
  <c r="A137" i="1" s="1"/>
  <c r="A138" i="1" s="1"/>
  <c r="A139" i="1" s="1"/>
  <c r="A144" i="1" s="1"/>
  <c r="A145" i="1" l="1"/>
  <c r="C146" i="1"/>
  <c r="C145" i="1"/>
  <c r="A146" i="1"/>
  <c r="A147" i="1" s="1"/>
  <c r="C150" i="1" l="1"/>
  <c r="C152" i="1"/>
  <c r="A148" i="1"/>
  <c r="A149" i="1" s="1"/>
  <c r="A150" i="1" s="1"/>
  <c r="A151" i="1" s="1"/>
  <c r="A152" i="1" s="1"/>
  <c r="A153" i="1" s="1"/>
  <c r="C149" i="1"/>
  <c r="C147" i="1"/>
  <c r="C148" i="1"/>
  <c r="C151" i="1"/>
  <c r="A154" i="1" l="1"/>
  <c r="A155" i="1" s="1"/>
  <c r="A156" i="1" s="1"/>
  <c r="A157" i="1" l="1"/>
  <c r="C157" i="1"/>
  <c r="A158" i="1" l="1"/>
  <c r="C158" i="1"/>
  <c r="A159" i="1" l="1"/>
  <c r="A160" i="1" s="1"/>
  <c r="A161" i="1" s="1"/>
  <c r="A162" i="1" s="1"/>
  <c r="A163" i="1" s="1"/>
  <c r="C159" i="1"/>
  <c r="A164" i="1" l="1"/>
  <c r="A165" i="1" s="1"/>
  <c r="C144" i="1"/>
  <c r="A166" i="1" l="1"/>
  <c r="A167" i="1" s="1"/>
  <c r="A168" i="1" s="1"/>
  <c r="A169" i="1" s="1"/>
  <c r="A170" i="1" s="1"/>
  <c r="A171" i="1" s="1"/>
  <c r="A172" i="1" s="1"/>
  <c r="A173" i="1" s="1"/>
  <c r="C172" i="1" l="1"/>
  <c r="A174" i="1"/>
  <c r="C164" i="1"/>
  <c r="A175" i="1" l="1"/>
  <c r="A176" i="1" s="1"/>
  <c r="C175" i="1"/>
  <c r="C178" i="1"/>
  <c r="C177" i="1" l="1"/>
  <c r="A177" i="1"/>
  <c r="A178" i="1" s="1"/>
  <c r="A181" i="1" s="1"/>
  <c r="A182" i="1" s="1"/>
  <c r="A183" i="1" s="1"/>
  <c r="A184" i="1" s="1"/>
  <c r="A185" i="1" s="1"/>
  <c r="A186" i="1" s="1"/>
  <c r="A187" i="1" l="1"/>
  <c r="A188" i="1" s="1"/>
  <c r="C187" i="1"/>
  <c r="C189" i="1" l="1"/>
  <c r="A189" i="1"/>
  <c r="A193" i="1" s="1"/>
  <c r="A194" i="1" s="1"/>
  <c r="A197" i="1" s="1"/>
  <c r="A198" i="1" l="1"/>
  <c r="A199" i="1" s="1"/>
  <c r="A200" i="1" s="1"/>
  <c r="A201" i="1" s="1"/>
  <c r="A202" i="1" s="1"/>
  <c r="A203" i="1" s="1"/>
  <c r="A204" i="1" s="1"/>
  <c r="A207" i="1" s="1"/>
  <c r="A208" i="1" s="1"/>
  <c r="B195" i="1" l="1"/>
  <c r="C209" i="1"/>
  <c r="A209" i="1"/>
  <c r="A210" i="1" s="1"/>
  <c r="C211" i="1" l="1"/>
  <c r="A211" i="1"/>
  <c r="A212" i="1" s="1"/>
  <c r="A213" i="1" l="1"/>
  <c r="A214" i="1" s="1"/>
  <c r="C213" i="1"/>
  <c r="C215" i="1" l="1"/>
  <c r="A215" i="1"/>
  <c r="A216" i="1" l="1"/>
  <c r="A219" i="1"/>
  <c r="C220" i="1" l="1"/>
  <c r="A220" i="1"/>
  <c r="C226" i="1" l="1"/>
  <c r="C222" i="1"/>
  <c r="A221" i="1"/>
  <c r="C227" i="1"/>
  <c r="C228" i="1"/>
  <c r="C224" i="1"/>
  <c r="C221" i="1"/>
  <c r="C225" i="1"/>
  <c r="C229" i="1"/>
  <c r="A222" i="1" l="1"/>
  <c r="A223" i="1"/>
  <c r="C219" i="1" l="1"/>
  <c r="A224" i="1"/>
  <c r="A225" i="1" s="1"/>
  <c r="A226" i="1" s="1"/>
  <c r="A227" i="1" s="1"/>
  <c r="A228" i="1" s="1"/>
  <c r="A229" i="1" s="1"/>
  <c r="A230" i="1" s="1"/>
  <c r="A231" i="1" l="1"/>
  <c r="C223" i="1"/>
  <c r="A236" i="1" l="1"/>
  <c r="A237" i="1" s="1"/>
  <c r="A238" i="1" s="1"/>
  <c r="A239" i="1" s="1"/>
  <c r="A240" i="1" s="1"/>
  <c r="A241" i="1" s="1"/>
  <c r="A242" i="1" s="1"/>
  <c r="A243" i="1" s="1"/>
  <c r="A245" i="1" s="1"/>
  <c r="A246" i="1" s="1"/>
  <c r="A247" i="1" s="1"/>
  <c r="A249" i="1" s="1"/>
  <c r="A250" i="1" s="1"/>
  <c r="A251" i="1" s="1"/>
  <c r="A254" i="1" s="1"/>
  <c r="A255" i="1" s="1"/>
  <c r="A256" i="1" s="1"/>
  <c r="A257" i="1" s="1"/>
  <c r="A258" i="1" s="1"/>
  <c r="A259" i="1" s="1"/>
  <c r="A262" i="1" s="1"/>
  <c r="A263" i="1" s="1"/>
  <c r="A264" i="1" s="1"/>
  <c r="C266" i="1" l="1"/>
  <c r="A267" i="1"/>
  <c r="A268" i="1" s="1"/>
  <c r="A269" i="1" s="1"/>
  <c r="A270" i="1" s="1"/>
  <c r="A271" i="1" s="1"/>
  <c r="A272" i="1" s="1"/>
  <c r="A273" i="1" s="1"/>
  <c r="A274" i="1" s="1"/>
  <c r="A279" i="1" s="1"/>
  <c r="A280" i="1" s="1"/>
  <c r="A281" i="1" s="1"/>
  <c r="A282" i="1" s="1"/>
  <c r="A283" i="1" s="1"/>
  <c r="A284" i="1" s="1"/>
  <c r="A285" i="1" s="1"/>
  <c r="A286" i="1" s="1"/>
  <c r="A287" i="1" s="1"/>
  <c r="A288" i="1" s="1"/>
  <c r="A291" i="1" s="1"/>
  <c r="A292" i="1" s="1"/>
  <c r="A293" i="1" s="1"/>
  <c r="A295" i="1" s="1"/>
  <c r="A298" i="1" s="1"/>
  <c r="A299" i="1" s="1"/>
  <c r="A301" i="1" s="1"/>
  <c r="A302" i="1" s="1"/>
  <c r="A303" i="1" s="1"/>
  <c r="A305" i="1" s="1"/>
  <c r="A306" i="1" s="1"/>
  <c r="A307" i="1" s="1"/>
  <c r="A308" i="1" s="1"/>
  <c r="A309" i="1" s="1"/>
  <c r="A310" i="1" s="1"/>
  <c r="A311" i="1" s="1"/>
  <c r="A312" i="1" s="1"/>
  <c r="A313" i="1" s="1"/>
  <c r="A315" i="1" s="1"/>
  <c r="A316" i="1" s="1"/>
  <c r="A317" i="1" s="1"/>
  <c r="A318" i="1" s="1"/>
  <c r="A322" i="1" s="1"/>
  <c r="A323" i="1" s="1"/>
  <c r="A324" i="1" s="1"/>
  <c r="A325" i="1" s="1"/>
  <c r="A326" i="1" s="1"/>
  <c r="A327" i="1" s="1"/>
  <c r="A328" i="1" s="1"/>
  <c r="A329" i="1" s="1"/>
  <c r="A330" i="1" s="1"/>
  <c r="A331" i="1" s="1"/>
  <c r="A332" i="1" s="1"/>
  <c r="A333" i="1" s="1"/>
  <c r="A334" i="1" s="1"/>
  <c r="A336" i="1" s="1"/>
  <c r="A265" i="1"/>
  <c r="A266" i="1" s="1"/>
  <c r="A337" i="1" l="1"/>
  <c r="A338" i="1" s="1"/>
  <c r="A340" i="1" s="1"/>
  <c r="A344" i="1" l="1"/>
  <c r="A345" i="1" l="1"/>
  <c r="A347" i="1"/>
  <c r="A348" i="1" s="1"/>
  <c r="C13" i="1" s="1"/>
  <c r="A349" i="1" l="1"/>
  <c r="C18" i="1"/>
</calcChain>
</file>

<file path=xl/sharedStrings.xml><?xml version="1.0" encoding="utf-8"?>
<sst xmlns="http://schemas.openxmlformats.org/spreadsheetml/2006/main" count="837" uniqueCount="634">
  <si>
    <t>No.</t>
  </si>
  <si>
    <t>variable</t>
  </si>
  <si>
    <t xml:space="preserve">Choices	</t>
  </si>
  <si>
    <t>Rcountry</t>
  </si>
  <si>
    <t>Country</t>
  </si>
  <si>
    <t>Lebanon</t>
  </si>
  <si>
    <t>1a</t>
  </si>
  <si>
    <t>Ryear</t>
  </si>
  <si>
    <t>Year</t>
  </si>
  <si>
    <t>1b</t>
  </si>
  <si>
    <t>Rpsu</t>
  </si>
  <si>
    <t>PSU</t>
  </si>
  <si>
    <t>hhid</t>
  </si>
  <si>
    <t>iid</t>
  </si>
  <si>
    <t>latitude; longitude</t>
  </si>
  <si>
    <t>Record GPS coordinates</t>
  </si>
  <si>
    <t xml:space="preserve">[latitude,longitude] automatic	</t>
  </si>
  <si>
    <t xml:space="preserve">[yes,no] = {1,0}	</t>
  </si>
  <si>
    <t>intro</t>
  </si>
  <si>
    <t>Introduce yourself and the survey and gain consent from eligible HH member. Probe if there are any questions before starting the interview:
My name is [enumerator name], I am working with the REACH Survey Institute and the Humboldt University of Berlin in Germany to conduct a study on migration to and from Lebanon with a particular focus on the situation of families. Your household has been randomly selected to take part in this study, and participation is voluntary. Your answers are strictly confidential - Your names are not recorded and we will look at results at the level of all the households who we interview so that no one will know what you specifically or any other single household has answered. You and your family will not receive anything for participating, but the information will help students and scholars in Lebanon and in Germany to understand life and migration in Lebanon. Also, please know that there are no right or wrong answers, we value your time and would like to learn from your personal experiences.
Very generally, we would like to better understand why some people are migrating and others are not. If you allow us to proceed with the interview, we would first like to talk to one or more knowledgeable household members about the current living situation of your family and about current and past migrations of your family members. Afterwards I would like to talk to one household member that we randomly select about their personal experiences and aspirations. This concerns their education and work, their values and beliefs and their plans to migrate from or stay in Lebanon.  This part of the interview needs to be done with the selected respondent in private.
I will use this tablet to make note of the answers. While we hope for your participation, you can stop the interview at any time and refuse, of course, answering any question that may make you uncomfortable. Do you have any questions? Is it ok if we begin?</t>
  </si>
  <si>
    <t xml:space="preserve">[yes,no] = {1,0}        </t>
  </si>
  <si>
    <t>consent</t>
  </si>
  <si>
    <t>datestart</t>
  </si>
  <si>
    <t>Metadata collected automatically: date of the interview</t>
  </si>
  <si>
    <t xml:space="preserve">[dd,mm,yyyy] automatic	</t>
  </si>
  <si>
    <t>timestart</t>
  </si>
  <si>
    <t>Record time of starting the interview</t>
  </si>
  <si>
    <t xml:space="preserve">[hrs,min] automatic	</t>
  </si>
  <si>
    <t>As I was explaining, we are going to collect information from Lebanese, Syrian and other households.</t>
  </si>
  <si>
    <t>strata</t>
  </si>
  <si>
    <t>[nationalitylist, stateless, dual nationality]</t>
  </si>
  <si>
    <t>hhsize</t>
  </si>
  <si>
    <t>Household size</t>
  </si>
  <si>
    <t>[ID] = {1,..,15}</t>
  </si>
  <si>
    <t>paperlist;
indid</t>
  </si>
  <si>
    <t>Could you please give me the first names of all people currently living in this household? [Explain: this information is used for referring to your houshold members during our interview. I will leave this paper list with you after the interview. It also contains information about our survey and our contact details].</t>
  </si>
  <si>
    <t>gender</t>
  </si>
  <si>
    <t>What is [ID's] gender?</t>
  </si>
  <si>
    <t>[male, female, other] = {1,2,3}</t>
  </si>
  <si>
    <t>age_year; age_month</t>
  </si>
  <si>
    <t>When was [he/she] born?</t>
  </si>
  <si>
    <t>[yyyy] = {1900,...,2019}; [mm] = {1,...,12}</t>
  </si>
  <si>
    <t>Show screen to respondent and initiate random respondent selection (age &gt;= 15) by CAPI.
Enquire about availability to interview selected respondent and permission. Ask legal guardian for consent to interview below-18-year-olds. Schedule personal interview as the case may be. Continue collecting family tree/household information from knowledgable household member.</t>
  </si>
  <si>
    <t>ممع falsch geschrieben</t>
  </si>
  <si>
    <t>demographic roster</t>
  </si>
  <si>
    <t xml:space="preserve">intro </t>
  </si>
  <si>
    <t>I will now ask you some questions about the demography and migration history of your household and some family members that may not currently be part of your household.</t>
  </si>
  <si>
    <t>relation</t>
  </si>
  <si>
    <t>What is [ID's] relationship to [respondent]?</t>
  </si>
  <si>
    <t>residence</t>
  </si>
  <si>
    <t>[in same household, same neighborhood, same city, same province, other province in Lebanon, abroad, deceased, refuse]={1,..7,-1}</t>
  </si>
  <si>
    <t>residence_d</t>
  </si>
  <si>
    <t>[countrylist, refuse]</t>
  </si>
  <si>
    <t>marital</t>
  </si>
  <si>
    <t>What is [ID's] current marital status?</t>
  </si>
  <si>
    <t>[married, single, divorced, widowed, in committed relationship, in temporary marriage, registered partnership, refuse] = {1,...,7,-1}</t>
  </si>
  <si>
    <t>cowives_f</t>
  </si>
  <si>
    <t>[if married &amp; female:] How many other wives does [ID]'s husband have, if any?</t>
  </si>
  <si>
    <t>[integer, refuse]</t>
  </si>
  <si>
    <t>cowives_m</t>
  </si>
  <si>
    <t>[if married &amp; male:] How many other wives does [ID] have, if any?</t>
  </si>
  <si>
    <t>sons</t>
  </si>
  <si>
    <t>[if age &gt;13] How many sons does [ID] have?</t>
  </si>
  <si>
    <t>daughters</t>
  </si>
  <si>
    <t>[if age &gt;13] How many daughters does [ID] have?</t>
  </si>
  <si>
    <t>inschool</t>
  </si>
  <si>
    <t xml:space="preserve">[if age &lt; 40] Is [ID] currently attending school, university or vocational training? </t>
  </si>
  <si>
    <t>[yes,no, refuse] = {1,0,-1}</t>
  </si>
  <si>
    <t>whynoschool_{x1,..,xN, xother}</t>
  </si>
  <si>
    <t>[no physical access, cannot afford, no time - ID has to work, no time - ID has to take care of the house, legally not allowed to register, gender - school is not for her, ID already completed primary school, ID already completed secondary school, other specify, refuse] = {1,...,9,-1}</t>
  </si>
  <si>
    <t>origin_c</t>
  </si>
  <si>
    <t>In which country was [ID] born?</t>
  </si>
  <si>
    <t>origin_p</t>
  </si>
  <si>
    <t>In which province was [ID] born?</t>
  </si>
  <si>
    <t>[provincelist, refuse, don't know]</t>
  </si>
  <si>
    <t>citizenship_{x1,x2}</t>
  </si>
  <si>
    <t>What is [ID's] country of citizenship? [allow &gt;1]</t>
  </si>
  <si>
    <t>[countrylist, stateless, refuse]</t>
  </si>
  <si>
    <t>mig_gen</t>
  </si>
  <si>
    <t>mig_int</t>
  </si>
  <si>
    <t>mig_dest_{x1,..,x4}</t>
  </si>
  <si>
    <r>
      <rPr>
        <b/>
        <sz val="10"/>
        <color rgb="FF000000"/>
        <rFont val="Arial"/>
        <family val="2"/>
      </rPr>
      <t>Outside their country of birth:</t>
    </r>
    <r>
      <rPr>
        <sz val="10"/>
        <color rgb="FF000000"/>
        <rFont val="Arial"/>
        <family val="2"/>
      </rPr>
      <t xml:space="preserve"> In which countries did [ID] live for more than 3 months? [Please list up to three countries. If &gt;3, list the 3 most recent plus the furthest away location.]</t>
    </r>
  </si>
  <si>
    <t>[crtylist, never lived outside current country of residence and country of birth, refuse]</t>
  </si>
  <si>
    <t>mig_time_{x1,..,x4}</t>
  </si>
  <si>
    <t>[year, don't know, refuse] = [yyyy,-2,-1]</t>
  </si>
  <si>
    <t>age_year_out; age_month_out</t>
  </si>
  <si>
    <t>[if not yet recorded, i.e. non-hhmember] When was [ID] born?</t>
  </si>
  <si>
    <t>[yyyy] = {1900,...,2019,-1}; [mm] = {1,...,12,-1}</t>
  </si>
  <si>
    <t>gender_out</t>
  </si>
  <si>
    <t>[if not yet recorded, i.e. non-hhmember &amp; siblings or children] What is [ID's] gender?</t>
  </si>
  <si>
    <t>[male, female, other] = {1,2,3,-1}</t>
  </si>
  <si>
    <t>extending houshold to family roster, assign additional IDs</t>
  </si>
  <si>
    <t>spouse_out</t>
  </si>
  <si>
    <t>child_out</t>
  </si>
  <si>
    <t>father_out</t>
  </si>
  <si>
    <t>mother_out</t>
  </si>
  <si>
    <t>brothers_out</t>
  </si>
  <si>
    <t>sisters_out</t>
  </si>
  <si>
    <t xml:space="preserve">Thank you. I will now ask you some general questions about your household and your household's economic situation. </t>
  </si>
  <si>
    <t>wellbeing_relative</t>
  </si>
  <si>
    <t>[much better, moderately better, slightly better, the same, slightly worse, moderately worse, much worse, refuse] = {1,...,7,-1}</t>
  </si>
  <si>
    <t>wellbeing_lag</t>
  </si>
  <si>
    <t>kafala_leb</t>
  </si>
  <si>
    <t>kafala_mig</t>
  </si>
  <si>
    <t>kafala_qual</t>
  </si>
  <si>
    <t>own_dwell</t>
  </si>
  <si>
    <t xml:space="preserve">Do you or does your family own the dwelling (house or apartment) you are living in? </t>
  </si>
  <si>
    <t>netw_dwell</t>
  </si>
  <si>
    <t>Before you moved into this dwelling: Were you put in touch with the (previous) owners of the dwelling or property through family, friends, or acquaintances?</t>
  </si>
  <si>
    <t>own_dwell_else</t>
  </si>
  <si>
    <t>own_dwell_c{x1,..,x3}</t>
  </si>
  <si>
    <t>[countrylist incl Lebanon, refuse]</t>
  </si>
  <si>
    <t>own_tv</t>
  </si>
  <si>
    <t>Does your household own a TV?</t>
  </si>
  <si>
    <t>own_wifi</t>
  </si>
  <si>
    <t>Does your household have Wifi at home?</t>
  </si>
  <si>
    <t>own_gen</t>
  </si>
  <si>
    <t>Does your household have access to a generator at home?</t>
  </si>
  <si>
    <t>own_land</t>
  </si>
  <si>
    <t>Does your household own a plot of land in Lebanon or elsewhere?</t>
  </si>
  <si>
    <t>own_land_c{x1,..,x3}</t>
  </si>
  <si>
    <t>The following questions concern your household income. We understand, of course, that this is sensitive information. We would appreciate your answers.</t>
  </si>
  <si>
    <t>hhinc_{x1,...,x3}</t>
  </si>
  <si>
    <t>[Public sector employment, private sector employment, self-employment, receiving pensions, receiving remittances, daily jobs, receiving aid (humanitarian assistance), receiving state transfers, using savings or selling assets, other (specify), refuse] = {1,...,10,-1}</t>
  </si>
  <si>
    <t>inc_work</t>
  </si>
  <si>
    <t>[integer, refuse]; [currency: LBP, USD] = {1,2}</t>
  </si>
  <si>
    <t>inc_remit</t>
  </si>
  <si>
    <t>inc_oth</t>
  </si>
  <si>
    <t>remit_target</t>
  </si>
  <si>
    <t>[ID list, refuse]</t>
  </si>
  <si>
    <t>remit_sent</t>
  </si>
  <si>
    <t>[real, refuse]; [currency: LBP, USD] = {1,2}</t>
  </si>
  <si>
    <t>Thank you. I would now like to ask you some questions about the roles that different household members are usually taking.</t>
  </si>
  <si>
    <t>In your household, who is mainly responsible for the following? [allow up to two]</t>
  </si>
  <si>
    <t>role_child_{x1,x2}</t>
  </si>
  <si>
    <t>Taking care of the children</t>
  </si>
  <si>
    <t>[specify ID, precode: equal distribution among all adults, equal distribution among all, not applicable - no children in hh , refuse] = {ID; 21,22,-3, -1}</t>
  </si>
  <si>
    <t>role_chores_{x1,x2}</t>
  </si>
  <si>
    <t>Household chores (e.g. preparing meals, cleaning, repairs)</t>
  </si>
  <si>
    <t>[specify ID, precode: equal distribution among adults, equal distribution among all, refuse] = {ID; 21,22,-1}</t>
  </si>
  <si>
    <t>role_provide_{x1,x2}</t>
  </si>
  <si>
    <t>Earning the money</t>
  </si>
  <si>
    <t>role_care_{x1,x2}</t>
  </si>
  <si>
    <t>Caring for sick family members</t>
  </si>
  <si>
    <t>role_decision_ch{x1,x2}</t>
  </si>
  <si>
    <t>Decisions how to bring up children</t>
  </si>
  <si>
    <t>[specify ID, precode: equal distribution among adults, equal distribution among all, not applicable - no children in hh, refuse] = {ID; 21,22,-3,-1}</t>
  </si>
  <si>
    <t>role_decision_m{x1,x2}</t>
  </si>
  <si>
    <t>Decisions how to spend money</t>
  </si>
  <si>
    <t>Thank you very much. I would now like to turn to interviwing [randomID] separately and in private. First, I would like to ask you about your education.</t>
  </si>
  <si>
    <t>edu_school</t>
  </si>
  <si>
    <t>What is the highest school-leaving certificate you currently hold from a general-education school, if any?</t>
  </si>
  <si>
    <t>[never attended school, left school without certificate, middle school certificate (completed 9th grade), high school diploma - general educ track, high school diploma - vocational track, university entrance exam, other certificate (specify), refuse] = {1,..7,-1)</t>
  </si>
  <si>
    <t>edu_year</t>
  </si>
  <si>
    <t>[year, refuse] = [yyyy,-1]</t>
  </si>
  <si>
    <t>edu_ctry</t>
  </si>
  <si>
    <t>edu_univ</t>
  </si>
  <si>
    <t>edu_univ_cert</t>
  </si>
  <si>
    <t>[Didn't receive certificate, Bachelor's or equivalent, Master's or equivalent, Doctoral or equivalent, Other, Refuse] = {1,...,5,-1}</t>
  </si>
  <si>
    <t>edu_voc</t>
  </si>
  <si>
    <t xml:space="preserve">Have you attended vocational training in school or in a company? </t>
  </si>
  <si>
    <t>edu_voc_cert</t>
  </si>
  <si>
    <t>years_school</t>
  </si>
  <si>
    <t>years_univ</t>
  </si>
  <si>
    <t>edu_father</t>
  </si>
  <si>
    <t>What is your father's highest level of education? [Read out]</t>
  </si>
  <si>
    <t>[Less than primary education, primary education, lower secondary education, uppper secondary education, post-secondary non-tertiary education, short-cycle tertiary education, Bachelor's or equivalent, Master's or equivalent, Doctoral or equivalent, Other, Refuse, Don't know] = {1,...,10,-1,-2}</t>
  </si>
  <si>
    <t>edu_mother</t>
  </si>
  <si>
    <t xml:space="preserve">What is your mother's highest level of education? </t>
  </si>
  <si>
    <t>edu_asp</t>
  </si>
  <si>
    <t>[None, less than primary education, primary education, lower secondary education, uppper secondary education, post-secondary non-tertiary education, short-cycle tertiary education, Bachelor's or equivalent, Master's or equivalent, Doctoral or equivalent, Other, Refuse, Don't know] = {1,...,10,-1}</t>
  </si>
  <si>
    <t xml:space="preserve">Thank you. Now I would like to ask you a few questions about your job and employment situation. </t>
  </si>
  <si>
    <t>empl</t>
  </si>
  <si>
    <t>Are you currently employed, self-employed or a civil servant? [Read out]</t>
  </si>
  <si>
    <t>[not employed, paid employment, self-employed, civil servant, refuse] = {1,...4,-1}</t>
  </si>
  <si>
    <t>empl_hrs</t>
  </si>
  <si>
    <t>[hours per week, refuse]</t>
  </si>
  <si>
    <t>netw_unempl</t>
  </si>
  <si>
    <t>netw_empl</t>
  </si>
  <si>
    <t>unempl</t>
  </si>
  <si>
    <t>[going to school/univ/vocational training, work in household only, cannot find work, retired/too old, cannot work - disabled/too old, cannot work - no permit, no need to work] = {1,...8,-1}</t>
  </si>
  <si>
    <t>selfempl</t>
  </si>
  <si>
    <t>manage</t>
  </si>
  <si>
    <t>status</t>
  </si>
  <si>
    <t>[predominantly manual labor, only little manual labor, predominantly non-manual labor]</t>
  </si>
  <si>
    <t>profession</t>
  </si>
  <si>
    <t>[open response, precode: don't have a profession]</t>
  </si>
  <si>
    <t>prof_cert</t>
  </si>
  <si>
    <t>prof_cert_country</t>
  </si>
  <si>
    <t>workexp_prof</t>
  </si>
  <si>
    <t>[years, precode: none to avoid interpreting less than 1 year as zero]</t>
  </si>
  <si>
    <t>workexp_gen</t>
  </si>
  <si>
    <t>In total, how many years of work experience do you have (in paid employment or self-employment) all jobs considered?</t>
  </si>
  <si>
    <t>workpermit</t>
  </si>
  <si>
    <t>incsat</t>
  </si>
  <si>
    <t>[very satisfied, moderately satisfied, slightly satisfied, neither satisfied nor dissatisfied, slightly dissatisfied, moderately dissatisfied, very dissatisfied, refuse] = {1,...,7,-1}</t>
  </si>
  <si>
    <t>inc_gross</t>
  </si>
  <si>
    <t>inc_hrs</t>
  </si>
  <si>
    <t>Thank you. I would now like to ask you some questions about your personal family and employment history over the past 10 years.</t>
  </si>
  <si>
    <t>married_y{x1,..,x3}</t>
  </si>
  <si>
    <t>[yyyy, refuse]</t>
  </si>
  <si>
    <t>married_lag{x1,...,x10}</t>
  </si>
  <si>
    <t>[yes,no, refuse - by year] = {1,0,-1}</t>
  </si>
  <si>
    <t>workstart</t>
  </si>
  <si>
    <t>In which year did you first start working?</t>
  </si>
  <si>
    <t>unempl_lag{x1,...,x10}</t>
  </si>
  <si>
    <t>[yes - I did not work, yes - I was already retired, no, refuse] = {1,2, 0,-1}</t>
  </si>
  <si>
    <t>In this country, people come from a lot of different cultures and there are many different words to describe the different backgrounds or ethnic groups that people come from. Some examples of the names of ethnic groups are Arabs, Kurds, Armanian.</t>
  </si>
  <si>
    <t>ethnicity{x1,...,x3}</t>
  </si>
  <si>
    <t>What ethnic group or ethnic groups do you consider yourself to belong to?</t>
  </si>
  <si>
    <t>[ethnicitylist, incl Kurds, Palestinians]</t>
  </si>
  <si>
    <t>ethnicdiv</t>
  </si>
  <si>
    <t>How many different ethnicities are represented in your family [that we talked about]?</t>
  </si>
  <si>
    <t>national_ident</t>
  </si>
  <si>
    <t>Which country do you consider yourself to be from?</t>
  </si>
  <si>
    <t>[countrylist, incl stateless]</t>
  </si>
  <si>
    <t>religion</t>
  </si>
  <si>
    <t>What religion do you practice?</t>
  </si>
  <si>
    <t>[religionlist detailed, refuse]</t>
  </si>
  <si>
    <t>lang_other_{x1,..,x3}</t>
  </si>
  <si>
    <t>What languages do you speak? [list up to 3, if &gt;3 list those that are most important to respondent]</t>
  </si>
  <si>
    <t>[languagelist, refuse]</t>
  </si>
  <si>
    <t>label_self</t>
  </si>
  <si>
    <t>[refugee, asylum seeker, economic migrant, migrant worker (kafala),exchange student, skilled work migrant, transit migrant, environmental migrant, person in Exile, accompanying migrant, nomad, adventurer, typical citizen of this country]</t>
  </si>
  <si>
    <t>label_other</t>
  </si>
  <si>
    <t>wellbeing_pers</t>
  </si>
  <si>
    <t xml:space="preserve">Thank you. I would like to ask you a few questions about your life satisfaction. </t>
  </si>
  <si>
    <t>lifesat</t>
  </si>
  <si>
    <t>How satisfied are you currently with your life, all things considered? [Read out]</t>
  </si>
  <si>
    <t>lifesat_lag</t>
  </si>
  <si>
    <t>mov_free</t>
  </si>
  <si>
    <t>In your everyday life, to which extent do you agree that you can move freely without restrictions?  [Read out]</t>
  </si>
  <si>
    <t>[strongly agree, moderately agree, slightly agree, neither agree nor disagree, slightly disagree, moderately disagree, strongly disagree, refuse] = {1,...,7,-1}</t>
  </si>
  <si>
    <t>mig_history</t>
  </si>
  <si>
    <t>Thank you. Now I would like to know about your previous experiences with migration, which includes questions about displacement.</t>
  </si>
  <si>
    <t>displ_his</t>
  </si>
  <si>
    <t>[yes, no, refuse] = {1, 0, -1}</t>
  </si>
  <si>
    <t>displ_internal</t>
  </si>
  <si>
    <t>displ_internat</t>
  </si>
  <si>
    <t xml:space="preserve">displ_when_y{x1},displ_when_m{x1} </t>
  </si>
  <si>
    <t>[yyyy, mm, refuse]</t>
  </si>
  <si>
    <t>displ_from_c{x1}, displ_from_p{x1}</t>
  </si>
  <si>
    <t>[countrylist, refuse]; [provincelist,refuse]</t>
  </si>
  <si>
    <t>displ_why{x1,x1other}</t>
  </si>
  <si>
    <t>[Fear  of losing life, fear of violent conflict or war, fear of forced subscription to military or armed organizations, persecution, discrimination (ethnic, religious, gender, etc.), drought/famine/flood, poor personal living conditions, the country’s general economic situation, to reunite with family, because important people to them left the country, other reasons (specify), refuse]={1,..11,-1}</t>
  </si>
  <si>
    <t xml:space="preserve">displ_when_y{x2},displ_when_m{x2} </t>
  </si>
  <si>
    <t>displ_from_c{x2}, displ_from_p{x2}</t>
  </si>
  <si>
    <t>displ_why{x2,x2other}</t>
  </si>
  <si>
    <t>[Fear of losing life, violent conflict or war, fear of forced subscription to military or armed organizations, persecution, discrimination (ethnic, religious, gender, etc.), drought/famine/flood, poor personal living conditions, the country’s general economic situation, to reunite with family, because important people to them left the country, other reasons (specify), refuse]={1,..11,-1}</t>
  </si>
  <si>
    <t>migleb_circular</t>
  </si>
  <si>
    <t>migleb_firstentry_y; migleb_firstentry_m</t>
  </si>
  <si>
    <t>migleb_lastentry_y; migleb_lastentry_m</t>
  </si>
  <si>
    <t>[yyyy, mm, precode: same as first time, refuse]</t>
  </si>
  <si>
    <t>migleb_last_comp</t>
  </si>
  <si>
    <t>[alone, with spouse or partner, with children, with parents, with other family, with friends, with acquaintances, refuse] = {1,..7,-1}</t>
  </si>
  <si>
    <t>migleb_last_comm</t>
  </si>
  <si>
    <t>migleb_last_join</t>
  </si>
  <si>
    <t>[yes - moved, yes - was already staying here,no, refuse] = {1,0,-1}</t>
  </si>
  <si>
    <t>migleb_last_lead</t>
  </si>
  <si>
    <t>[before, after, refused] = {1,2,-1}</t>
  </si>
  <si>
    <t>migleb_why_{x1,..x4}</t>
  </si>
  <si>
    <t xml:space="preserve">[reunite with family, existing family network at destination, reunite with friends, existing network of friends at destination, reunite with romantic partner, join migrating partner, join migrating family, economic conditions at destination, educational system at destination, the protection of human rights at destination, the social security system at destination, the treatment of migrants at destination, to make new experiences, to start a job, to find a job, to be more free, to practise my religion, to marry and start a family, as a rite of passage, stranded there on my way to another country, by chance, to flee discrimination/ political persecution/ concerns about violence and armed conflicts, most accessible option, other(specify), refuse] 
</t>
  </si>
  <si>
    <t>migleb_mode</t>
  </si>
  <si>
    <t>[visa for work, visa for education, tourist visa, no residence permit required, asylum procedure, family reunification program, UN resettlement program, without documents, Lebanese ID (have been naturalized), refuse] = {1,..11,-1}</t>
  </si>
  <si>
    <t>migleb_last_intend</t>
  </si>
  <si>
    <t>resid_time</t>
  </si>
  <si>
    <t>For how many years have you lived in your current place of residence?</t>
  </si>
  <si>
    <t>[country - CAPI]</t>
  </si>
  <si>
    <t>mig_time_m{x1,..x4}</t>
  </si>
  <si>
    <t>[mm]</t>
  </si>
  <si>
    <t xml:space="preserve">mig_return_y{x1,..x4}; mig_return_m{x1,..x4} </t>
  </si>
  <si>
    <t>[yyyy], [mm]</t>
  </si>
  <si>
    <t>mig_whyleft_{x1,..x4}</t>
  </si>
  <si>
    <t xml:space="preserve">[reunite with family, existing family network at destination, reunite with friends, existing network of friends at destination, reunite with romantic partner, join migrating partner, join migrating family, economic conditions at destination, educational system at destination, the protection of human rights at destination, the social security system at destination, the treatment of migrants at destination, to make new experiences, to start a job, to find a job, to be more free, to practise my religion, to marry and start a family, as a rite of passage, stranted there on my way to another country, by chance, to flee discrimination/ political persecution/ concerns about violence and armed conflicts, other(specify), refuse] 
</t>
  </si>
  <si>
    <t>mig_whyret_{x1,..x4}</t>
  </si>
  <si>
    <t>[returning to family, returning to job, had negative experiences, finished education, finished job, ran out of money, was encouraged by organization, feeling homesick, was deported, wanted to build new life at home, experiences did not live up to expectations, other, refuse]</t>
  </si>
  <si>
    <t>mig_mode_{x1,...x4}</t>
  </si>
  <si>
    <t>[visa for work, visa for education, tourist visa, no residence permit required, asylum procedure, family reunification program, UN resettlement program, without documents, refuse] = {1,..10,-1}</t>
  </si>
  <si>
    <t>mig_dest_{x1,..x4}</t>
  </si>
  <si>
    <t>mig_recom_{x1,..x4}</t>
  </si>
  <si>
    <t>mig_other</t>
  </si>
  <si>
    <t>mig_recomleb</t>
  </si>
  <si>
    <t>Would you recommend to a family member or friend who is living abroad to migrate to Lebanon?</t>
  </si>
  <si>
    <t>[yes,no, don't have family or friends abroad, refuse] = {1,0,-3, -1}</t>
  </si>
  <si>
    <t>failed_mig</t>
  </si>
  <si>
    <t>How many times did you set off to live in another country but had to return before reaching your destination?</t>
  </si>
  <si>
    <t>failed_mig_return</t>
  </si>
  <si>
    <t>[had negative experiences, ran out of money, was encouraged by family, feeling homesick, couldnt find facilitator to cross border, couldnt access support to overcome challenges encountered, decided it was not worth the effort, other, refuse]  = {1,..7,-1}</t>
  </si>
  <si>
    <t>failed_attempt</t>
  </si>
  <si>
    <t>How many times did you set off to live in another country but did not get to start your journey?</t>
  </si>
  <si>
    <t>failed_attempt_why</t>
  </si>
  <si>
    <t>mig_debt</t>
  </si>
  <si>
    <t xml:space="preserve">Thank you. Now I would like to ask you a few questions about your relation with your family  that we talked about, with other family member and with friends. </t>
  </si>
  <si>
    <t>mess_friend</t>
  </si>
  <si>
    <t>Which platforms do you most often use to communicate with friends and family members? [Tick all that apply]</t>
  </si>
  <si>
    <t>[WhatsApp, Telegram, Facebook Messenger, Instagram, Viber, Signal, Line, Wechat, Snapchat, SMS, talking on the phone, Skype, other (specify), refuse]={1,...,11,-1}</t>
  </si>
  <si>
    <t>mess_migr</t>
  </si>
  <si>
    <t>Which platforms do you use as a source of information on migration? [Tick all that apply]</t>
  </si>
  <si>
    <t>[WhatsApp, Telegram, Facebook Messenger, Instagram, Viber, Signal, Line, Wechat, Snapchat, SMS, talking on the phone, Skype, TV, radio, internet, books, newspapers, music, film/series, other (specify), refuse]={1,...,15,-1}</t>
  </si>
  <si>
    <t>net_personal</t>
  </si>
  <si>
    <t>How many people do you discuss personal matters with? [if unknown, please estimate]</t>
  </si>
  <si>
    <t>net_local</t>
  </si>
  <si>
    <t>How many of those live nearby? [if unknown, please estimate]</t>
  </si>
  <si>
    <t>migcontact_fam</t>
  </si>
  <si>
    <t>migcontact_oth</t>
  </si>
  <si>
    <t>How many people do you know other than your family [that we already talked about] who live outside of Lebanon and that you would you be able to ask for support if you wanted to migrate (for more than 3 months)? [If unknown, please estimate]</t>
  </si>
  <si>
    <t>migcontact_dest_{x1,..x5}</t>
  </si>
  <si>
    <t>[crtylist]</t>
  </si>
  <si>
    <t>retcontact_oth</t>
  </si>
  <si>
    <t>How many people do you know other than your family [that we already talked about] that have returned from living abroad (for more than 3 months)?</t>
  </si>
  <si>
    <t>retcontact_dest_{x1,..x5}</t>
  </si>
  <si>
    <t>Thank you very much. Now I will ask you about your feelings towards different groups in society and towards your local community.</t>
  </si>
  <si>
    <t>comm_belong</t>
  </si>
  <si>
    <t>I feel a sense of belonging to my local community? [Read out]</t>
  </si>
  <si>
    <t>comm_chbelong</t>
  </si>
  <si>
    <t>[much stronger, moderately stronger, slightly stronger, same, slightly weaker, moderately weaker, much weaker, refuse]={1,..7,-1}</t>
  </si>
  <si>
    <t>Intro</t>
  </si>
  <si>
    <t>How much do you agree with the following statements?</t>
  </si>
  <si>
    <t>trust_rel</t>
  </si>
  <si>
    <t>In general, I trust my close relatives. [Read out]</t>
  </si>
  <si>
    <t>trust_friends</t>
  </si>
  <si>
    <t>In general, I trust my friends. [Read out]</t>
  </si>
  <si>
    <t>trust_neihb</t>
  </si>
  <si>
    <t>In general, I trust my neighbors. [Read out]</t>
  </si>
  <si>
    <t>trust_strange</t>
  </si>
  <si>
    <t>In general, I trust people I don't know. [Read out]</t>
  </si>
  <si>
    <t>trust_Leb</t>
  </si>
  <si>
    <t>In general, I trust Lebanese people.[Read out]</t>
  </si>
  <si>
    <t>trust_foreign</t>
  </si>
  <si>
    <t>In general, I trust non-Lebanese people (residing in Lebanon). [Read out]</t>
  </si>
  <si>
    <t>trust_change</t>
  </si>
  <si>
    <t>[much higher, moderately higher, slightly higher, the same, slightly lower, moderately lower, much lower, refuse] = {1,...,7,-1}</t>
  </si>
  <si>
    <t>comm_major</t>
  </si>
  <si>
    <t>Do you consider yourself to belong to the majority group in your local community? [Explanation: however the responent defines "majority group", e.g. in terms of ethnicity, citizenship, religion, other]</t>
  </si>
  <si>
    <t>Discrimination experiences</t>
  </si>
  <si>
    <t>Thank you. Sometimes we feel that we are not treated fairly. I would now like to ask you a few questions about your experiences of discrimination in different areas of your life</t>
  </si>
  <si>
    <t>discr</t>
  </si>
  <si>
    <r>
      <rPr>
        <b/>
        <sz val="10"/>
        <color rgb="FF000000"/>
        <rFont val="Arial"/>
        <family val="2"/>
      </rPr>
      <t>Over the last two years</t>
    </r>
    <r>
      <rPr>
        <sz val="10"/>
        <color rgb="FF000000"/>
        <rFont val="Arial"/>
        <family val="2"/>
      </rPr>
      <t>, how often have you personally experienced being disadvantaged in Lebanon because of your citizenship? [Read out]</t>
    </r>
  </si>
  <si>
    <t>[never, almost never, sometimes, fairly often, very often, refuse] = {1,...,5,-1}</t>
  </si>
  <si>
    <t>discrf_hous</t>
  </si>
  <si>
    <t>Did you look for an apartment or house during this time?</t>
  </si>
  <si>
    <t>discr_hous</t>
  </si>
  <si>
    <t>discrf_train</t>
  </si>
  <si>
    <t>Did you look for work or a traineeship or apprenticeship during this period?</t>
  </si>
  <si>
    <t>discr_train</t>
  </si>
  <si>
    <t>discrf_gov</t>
  </si>
  <si>
    <t>Did you have contact with any government offices or agencies during this period?</t>
  </si>
  <si>
    <t>discr_gov</t>
  </si>
  <si>
    <t>discrf_job</t>
  </si>
  <si>
    <t>Did you have a job during this period?</t>
  </si>
  <si>
    <t>discr_job</t>
  </si>
  <si>
    <r>
      <rPr>
        <b/>
        <sz val="10"/>
        <color rgb="FF000000"/>
        <rFont val="Arial"/>
        <family val="2"/>
      </rPr>
      <t>Over the last two years</t>
    </r>
    <r>
      <rPr>
        <sz val="10"/>
        <color rgb="FF000000"/>
        <rFont val="Arial"/>
        <family val="2"/>
      </rPr>
      <t>, how often have you personally experienced being disadvantaged in Lebanon because of your religion? [Read out]</t>
    </r>
  </si>
  <si>
    <t>Thank you. The next questions are about your intentions and expectations about migrating in the future.</t>
  </si>
  <si>
    <t>plan_mig</t>
  </si>
  <si>
    <t>plan_concrete</t>
  </si>
  <si>
    <t>plans_ctry</t>
  </si>
  <si>
    <t>[move within Lebanon, ctrylist, allow regions e.g. EU, gulf states]</t>
  </si>
  <si>
    <t>plans_prep</t>
  </si>
  <si>
    <t>lifesat_lead</t>
  </si>
  <si>
    <t>lifesat_lead_stay</t>
  </si>
  <si>
    <t>plans_told</t>
  </si>
  <si>
    <t>plans_joint</t>
  </si>
  <si>
    <t>[alone, with spouse, with children, with other family, with friends, with aquaintances, refuse]={1,..6,-1}</t>
  </si>
  <si>
    <t>plans_labor</t>
  </si>
  <si>
    <t>[weeks, not planning to work]</t>
  </si>
  <si>
    <t>plans_stay</t>
  </si>
  <si>
    <t>[yes spouse or chidren, yes other family, yes friends, yes other acquaintance, no, don't know, refuse] = {1,..5,-2,-1}</t>
  </si>
  <si>
    <t>plans_reas</t>
  </si>
  <si>
    <t>stay_reas</t>
  </si>
  <si>
    <t>What are the most important reasons for you to stay in Lebanon? [Tick all that apply]</t>
  </si>
  <si>
    <t>[this is my home, satisfied with my life here, staying with family, staying with partner, staying with job, children in school/vocational training/university, local social engagement, have not finished education, don't have enough money, family would not allow, don't have necessary documents, don't have access to facilitators, would feel homesick, local political engagement, important people to me will stay in Lebanon, other (specify), refuse]</t>
  </si>
  <si>
    <t>mig_desire</t>
  </si>
  <si>
    <t>Now please imagine that you could choose to live wherever you wanted, without restrictions and difficulties. Where would you want to live?</t>
  </si>
  <si>
    <t>[ctrylist]</t>
  </si>
  <si>
    <t xml:space="preserve">Thank you. I would now like to learn about your personal values. </t>
  </si>
  <si>
    <t>Personal values - CAPI to randomize order</t>
  </si>
  <si>
    <t>val_relrights</t>
  </si>
  <si>
    <t>Different religious groups in society should have the same rights. [Read out]</t>
  </si>
  <si>
    <t>[strongly agree, moderately agree, slightly agree, neither agree nor disagree, slightly disagree, moderately disagree, strongly disagree, don't know, refuse] = {1,...,7,-2, -1}</t>
  </si>
  <si>
    <t>val_migrights</t>
  </si>
  <si>
    <t>Migrant workers should have more rights than they currently have. [Read out]</t>
  </si>
  <si>
    <t>gender_hhdec</t>
  </si>
  <si>
    <t>A man should have the final word about decisions in the home. [Read out]</t>
  </si>
  <si>
    <t>gender_childedu</t>
  </si>
  <si>
    <t>For parents, vocational training or higher education for their sons should be more important than vocational training or higher education for their daughters. [Read out]</t>
  </si>
  <si>
    <t>gender_indep</t>
  </si>
  <si>
    <t>A job is the best way for a woman to be independent.</t>
  </si>
  <si>
    <t>gender_hhinc</t>
  </si>
  <si>
    <t>Both the husband and wife should contribute to the household income.</t>
  </si>
  <si>
    <t>gender_work</t>
  </si>
  <si>
    <t>A married woman should have the same rights to work outside the home as her husband. [Read out]</t>
  </si>
  <si>
    <t>gender_inc</t>
  </si>
  <si>
    <t>If a woman earns more money than her partner, this inevitably leads to problems. [Read out]</t>
  </si>
  <si>
    <t>Representation</t>
  </si>
  <si>
    <t>value_expect</t>
  </si>
  <si>
    <t>I expect my personal values (that we have talked about) to be largely represented at the government level in the country of my residence. [Read out]</t>
  </si>
  <si>
    <t>repres</t>
  </si>
  <si>
    <t xml:space="preserve">How well do you feel represented by the government (in your country of residence)? Please indicate on a scale from 0 to 100, where 0 stands for "not represented at all" and 100 stands for "very well represented".
</t>
  </si>
  <si>
    <t>[integer, don't know, refuse]</t>
  </si>
  <si>
    <t>repres_imp</t>
  </si>
  <si>
    <t>How important is it for you to feel represented by the government (in your country of residence)? Please indicate on a scale from 0 to 100, where 0 stands for "not important at all" and 100 stands for "very important".</t>
  </si>
  <si>
    <t>info</t>
  </si>
  <si>
    <t>Thank you. The following questions concern different forms of government. Please tell us the extent to which you agree with the following statements about forms of government.</t>
  </si>
  <si>
    <t>dem_leader</t>
  </si>
  <si>
    <t>You need a strong leader who does not have to be concerned with a Parliament or elections.</t>
  </si>
  <si>
    <t>dem_expert</t>
  </si>
  <si>
    <t>Experts, not the Government, should decide what is best for the country.</t>
  </si>
  <si>
    <t>dem_import</t>
  </si>
  <si>
    <t xml:space="preserve">There should be a democratic system. </t>
  </si>
  <si>
    <t>Essential characteristics of democracies - CAPI to randomize order</t>
  </si>
  <si>
    <t>dem_religion</t>
  </si>
  <si>
    <t>It is essential in a democracy that religious leaders ultimately determine the interpretation of laws. [Read out]</t>
  </si>
  <si>
    <t>dem_tax</t>
  </si>
  <si>
    <t>It is essential in a democracy that governments tax the rich and subsidize the poor.[Read out]</t>
  </si>
  <si>
    <t>dem_rights</t>
  </si>
  <si>
    <t>It is essential in a democracy that civil rights protect people from state oppression. [Read out]</t>
  </si>
  <si>
    <t>dem_elections</t>
  </si>
  <si>
    <t>It is essential in a democracy that the people choose their government in free elections. [Read out]</t>
  </si>
  <si>
    <t>dem_minorities</t>
  </si>
  <si>
    <t>It is essential in a democracy that minorities are protected. [Read out]</t>
  </si>
  <si>
    <t>dem_genrights</t>
  </si>
  <si>
    <t>It is essential in a democracy that that women have the same rights as men. [Read out]</t>
  </si>
  <si>
    <t>Thank you. Now I want to ask a few questions about your embededdness in the Lebanese society.</t>
  </si>
  <si>
    <t>ipl1</t>
  </si>
  <si>
    <t>How connected do you feel with [Lebanon]? [Read out]</t>
  </si>
  <si>
    <t>[Very close connection, moderately close connection, weak connection, no connection at all,refuse]={1,..,4,-1}</t>
  </si>
  <si>
    <t>ipl2</t>
  </si>
  <si>
    <t>How often do you feel like an outsider in [Lebanon]? [Read out]</t>
  </si>
  <si>
    <t>[Never, Rarely, Sometimes, Often, Always, Refuse]={1,...,5,-1}</t>
  </si>
  <si>
    <t>ipl6</t>
  </si>
  <si>
    <t>[In paid work, even if away temporarily (employee, self-employed, working for your family business); In school, even if on vacation; Unemployed and actively looking for a job; Unemployed and not actively looking for a job; Permanently sick or disabled; Retired; In military service; In community service;Doing unpaid housework; looking after children or other persons;Other;Refuse]={1,...,-1}</t>
  </si>
  <si>
    <t>ipl3</t>
  </si>
  <si>
    <t>How difficult or easy would it be for you to see a doctor? [Read out]</t>
  </si>
  <si>
    <t>[Very difficult; Somewhat difficult; Neither difficult, nor easy; Somewhat easy; Very easy, Refuse]={1,...,6,-1}</t>
  </si>
  <si>
    <t>ipl4</t>
  </si>
  <si>
    <t>ipl7_for</t>
  </si>
  <si>
    <t>[Never; Once a year; Once a month; Once a week; Almost every day, Refuse]={1,...,5,-1}</t>
  </si>
  <si>
    <t>ipl7_home</t>
  </si>
  <si>
    <t>ipl8_for</t>
  </si>
  <si>
    <t>[0;1 to 2; 3 to 6; 7 to 14; 15 or more; Refuse]=[1,...5,-1]</t>
  </si>
  <si>
    <t>ipl8_home</t>
  </si>
  <si>
    <t>ipl9</t>
  </si>
  <si>
    <t>[Very well; Well; Moderately well; Not well; Not well at all, refuse]=[1,...,5,-1]</t>
  </si>
  <si>
    <t>ipl10</t>
  </si>
  <si>
    <t>ipl11</t>
  </si>
  <si>
    <t>How well do you understand the important political issues facing Lebanon? [Read out]</t>
  </si>
  <si>
    <t>ipl12</t>
  </si>
  <si>
    <t>In the last 12 months, how often did you typically discuss major political issues facing Lebanon with others? [Read out]</t>
  </si>
  <si>
    <t>[Never; Once a year; Once a month; Once a week; Almost every day, refuse]={1,...,5,-1}</t>
  </si>
  <si>
    <t xml:space="preserve">Thank you. In the following section, I would like to ask you questions about your personality. </t>
  </si>
  <si>
    <t>Big 5 personality traits. CAPI to randomize order.</t>
  </si>
  <si>
    <t>How well do the following statements describe your personality? I see myself as someone who…</t>
  </si>
  <si>
    <t>(intro)</t>
  </si>
  <si>
    <t>bigres</t>
  </si>
  <si>
    <t>...is reserved. [Read out]</t>
  </si>
  <si>
    <t>bigtrus</t>
  </si>
  <si>
    <t>...is generally trusting. [Read out]</t>
  </si>
  <si>
    <t>biglaz</t>
  </si>
  <si>
    <t>...tends to be lazy. [Read out]</t>
  </si>
  <si>
    <t>bigrelax</t>
  </si>
  <si>
    <t>...is relaxed, handles stress well. [Read out]</t>
  </si>
  <si>
    <t>bigart</t>
  </si>
  <si>
    <t>...has few artistic interests. [Read out]</t>
  </si>
  <si>
    <t>bigsocial</t>
  </si>
  <si>
    <t>...is outgoing, sociable. [Read out]</t>
  </si>
  <si>
    <t>bigfault</t>
  </si>
  <si>
    <t>...tends to find fault with others. [Read out]</t>
  </si>
  <si>
    <t>bigcare</t>
  </si>
  <si>
    <t>...does a thorough job. [Read out]</t>
  </si>
  <si>
    <t>bignerv</t>
  </si>
  <si>
    <t>...gets nervous easily.[Read out]</t>
  </si>
  <si>
    <t>bigimage</t>
  </si>
  <si>
    <t>...has an active imagination. [Read out]</t>
  </si>
  <si>
    <t>Other personality traits. Agree to disagree - CAPI to randomize order</t>
  </si>
  <si>
    <t xml:space="preserve">How much do you agree with the following statements? </t>
  </si>
  <si>
    <t>workcen</t>
  </si>
  <si>
    <t>Work should be considered central to one’s life. [Read out]</t>
  </si>
  <si>
    <t>famcen</t>
  </si>
  <si>
    <t>Family should be considered central to one’s life. [Read out]</t>
  </si>
  <si>
    <t>locuscontrol</t>
  </si>
  <si>
    <t>I believe that my fate is in my own hands</t>
  </si>
  <si>
    <t>Other personality traits (Other answering formats)</t>
  </si>
  <si>
    <t>risk</t>
  </si>
  <si>
    <t>Are you generally a person who is fully prepared to take risks or do you try to avoid taking risks? [Read out]</t>
  </si>
  <si>
    <t>[strongly risk taking, moderately risk taking, slightly risk taking, neither risk taking nor risk avoiding, slightly risk avoiding, moderately risk avoiding, strongly risk avoiding, refuse] = {1,...,7,-1}</t>
  </si>
  <si>
    <t>Thank you. The following question are about your health and well-being. If you feel uneasy to answer some of these questions, remember that you can refuse to do so.</t>
  </si>
  <si>
    <t>health</t>
  </si>
  <si>
    <t>How would you describe your current health?</t>
  </si>
  <si>
    <t>[very good, moderately good, satisfactory, moderately poor, very poor, refuse] = {1,...,5,-1}</t>
  </si>
  <si>
    <t>health_lag</t>
  </si>
  <si>
    <t>control</t>
  </si>
  <si>
    <t>[not at all, several days, more than half of the days, nearly everyday, refuse] = {1,...,4,-1}</t>
  </si>
  <si>
    <t>stress</t>
  </si>
  <si>
    <t>overwh</t>
  </si>
  <si>
    <t>phq1</t>
  </si>
  <si>
    <t>Little interest or pleasure in doing things</t>
  </si>
  <si>
    <t>phq2</t>
  </si>
  <si>
    <t>Feeling down, depressed, or hopeless</t>
  </si>
  <si>
    <t>phq3</t>
  </si>
  <si>
    <t>Trouble falling or staying asleep, or sleeping too much</t>
  </si>
  <si>
    <t>phq4</t>
  </si>
  <si>
    <t>Feeling tired or having little energy</t>
  </si>
  <si>
    <t>phq5</t>
  </si>
  <si>
    <t>Poor appetite or over eating</t>
  </si>
  <si>
    <t>phq6</t>
  </si>
  <si>
    <t>Feeling bad about yourself — or that you are a failure or have let yourself or your family down</t>
  </si>
  <si>
    <t>phq7</t>
  </si>
  <si>
    <t>Trouble concentrating on things, such as reading the newspaper or watching television</t>
  </si>
  <si>
    <t>phq8</t>
  </si>
  <si>
    <t>Moving or speaking so slowly that other people could have noticed. Or the opposite — being so fidgety or restless that you have been moving around a lot more than usual</t>
  </si>
  <si>
    <t>phq10</t>
  </si>
  <si>
    <t>If you checked off any problems, how difficult have those problems made it for you to do your work, take care of things at home, or get along with other people?</t>
  </si>
  <si>
    <t>[not at all difficult, somewhat difficult, very difficult, extremely difficult, refuse] = {1,...,4,-1}</t>
  </si>
  <si>
    <t>People often react in different ways when they are faced with a difficult, challenging, or stressful issue in life. How frequently do you cope with a stressful or challenging issue in your life in the following ways?</t>
  </si>
  <si>
    <t>copeplan</t>
  </si>
  <si>
    <t>I look for the silver lining or try to look on the bright side of things</t>
  </si>
  <si>
    <t>copehope</t>
  </si>
  <si>
    <t>I try to put the problem out of my mind</t>
  </si>
  <si>
    <t>copeblame</t>
  </si>
  <si>
    <t>I tend to criticize myself</t>
  </si>
  <si>
    <t>copeadv</t>
  </si>
  <si>
    <t>I try to let my emotions out</t>
  </si>
  <si>
    <t xml:space="preserve">For a complete change of topic, I would now like to ask you some questions related to the neighbourhood you are living in and some final, somwhat miscallaneous questions about your current situation. </t>
  </si>
  <si>
    <t>How strongly do you agree with the following statements...?</t>
  </si>
  <si>
    <t>neib_welcome_for</t>
  </si>
  <si>
    <t>neib_welcome_leb</t>
  </si>
  <si>
    <t>neib_drug</t>
  </si>
  <si>
    <t>Drugs are a problem in my neighborhood.[Read out]</t>
  </si>
  <si>
    <t>neib_safe</t>
  </si>
  <si>
    <t>I do not feel safe in my neighborhood.[Read out]</t>
  </si>
  <si>
    <t>neib_dwell</t>
  </si>
  <si>
    <t>Most dwellings in my neighborhood are well taken care of.[Read out]</t>
  </si>
  <si>
    <t>neib_trash</t>
  </si>
  <si>
    <t>In my neighborhood, there is a lot of trash lying around in the street.[Read out]</t>
  </si>
  <si>
    <t>neib_roadb</t>
  </si>
  <si>
    <t>In my neighborhood, there are a lot of roadblocks.[Read out]</t>
  </si>
  <si>
    <t>neib_divers_rel</t>
  </si>
  <si>
    <t>A lot of different religions are represented in my neighborhood.[Read out]</t>
  </si>
  <si>
    <t>neib_divers_ethn</t>
  </si>
  <si>
    <t>A lot of different ethnicities are living in my neighborhood.[Read out]</t>
  </si>
  <si>
    <t>comm_active</t>
  </si>
  <si>
    <t>I feel like an active member of the society I am currently living in. [Read out]</t>
  </si>
  <si>
    <t>comm_moreact</t>
  </si>
  <si>
    <t>I would like to participate more actively in the society I am currently living in. [Read out]</t>
  </si>
  <si>
    <t>comm_involv</t>
  </si>
  <si>
    <r>
      <rPr>
        <b/>
        <sz val="10"/>
        <color rgb="FF000000"/>
        <rFont val="Arial"/>
        <family val="2"/>
      </rPr>
      <t>Over the past two years</t>
    </r>
    <r>
      <rPr>
        <sz val="10"/>
        <color rgb="FF000000"/>
        <rFont val="Arial"/>
        <family val="2"/>
      </rPr>
      <t>: How often have you helped someone you didn't know? [Read out]</t>
    </r>
  </si>
  <si>
    <t>comm_solve</t>
  </si>
  <si>
    <r>
      <rPr>
        <b/>
        <sz val="10"/>
        <color rgb="FF000000"/>
        <rFont val="Arial"/>
        <family val="2"/>
      </rPr>
      <t>Over the past two years</t>
    </r>
    <r>
      <rPr>
        <sz val="10"/>
        <color rgb="FF000000"/>
        <rFont val="Arial"/>
        <family val="2"/>
      </rPr>
      <t>: How often have you worked jointly with others to solve a problem in your local community? [Read out]</t>
    </r>
  </si>
  <si>
    <t xml:space="preserve">This next question is about banks, [local terminology for formal financial institutions], and other formal financial institutions. We are trying to understand if financial institutions are available to people. Please remember that all information you provide is completely confidential.An account can be used to save money, to make or receive payments, or to receive wages or financial help. </t>
  </si>
  <si>
    <t>fin_bank</t>
  </si>
  <si>
    <t>Do you, either by yourself or together with someone else, currently have an account at a bank or another type of formal financial institution?</t>
  </si>
  <si>
    <t>fin_resourse</t>
  </si>
  <si>
    <t>[yes,no, don't know, refuse] = {1,0,-2,-1}</t>
  </si>
  <si>
    <t>fin_source</t>
  </si>
  <si>
    <t>Savings; Family, relatives, or friends; Money from working; Borrowing from a bank, employer, or private lender; Selling assets; Reduce expenses, Some other source; Don't know; Refuse]={1,...,6,-2,-1}</t>
  </si>
  <si>
    <t>prevsurv</t>
  </si>
  <si>
    <t>Have you ever participated in another survey?</t>
  </si>
  <si>
    <t>Thank you very much for your participation. This is helping us a lot. We would like to ask you for permission to contact you about one year from now to ask if you are willing to take part in a follow-up survey.  We would also appreciate your consent to contact a family member or friend of yours to participate in such a follow-up survey, too. The contact information that we are asking from you is, of course, completely voluntary and purely serves scientific purposes. We will not pass on your information to any third party.</t>
  </si>
  <si>
    <t>Thank respondent for interview. Probe if there are any questions before leaving.</t>
  </si>
  <si>
    <t>timeend</t>
  </si>
  <si>
    <t>Record end time of interview</t>
  </si>
  <si>
    <t>[hrs,min] automatic</t>
  </si>
  <si>
    <t>otherpres__{x1,..,x3}</t>
  </si>
  <si>
    <t>Were other people present for the private part of the interview aside from the interviewer? [Please select all that apply]</t>
  </si>
  <si>
    <t>[Yes, spouse/partner; Yes, person interpreting; Yes, other person(s); No, no one] = {1,2,3,0}</t>
  </si>
  <si>
    <t>Aside from linguistic difficulties or the presence of other people, other things can have an effect on an interview. Examples include questions dealing with sensitive issues, questions that do not reflect respondents’ life realities, or a respondent’s general lack of trust in the confidentiality of their answers.</t>
  </si>
  <si>
    <t>confidence</t>
  </si>
  <si>
    <t>How closely do you as an interviewer think the responses given in this interview reflect reality? Please indicate on a scale from 0 to 100, where 0 stands for "very far from reality" and to 100 for "very close to reality".</t>
  </si>
  <si>
    <t>[integer]</t>
  </si>
  <si>
    <t>language</t>
  </si>
  <si>
    <t>What was the language which is used in the interview?</t>
  </si>
  <si>
    <t>[Arabic, English, Kurdish]= {1,2,3}</t>
  </si>
  <si>
    <t>dwelling</t>
  </si>
  <si>
    <t>What was the type of dwelling that the respondent lives in?</t>
  </si>
  <si>
    <t>[Private house, appartment, room in private house/appartment, shared accommodation (e.g. refugee reception) with non-household members, tent/hut, other]={1,..,6}</t>
  </si>
  <si>
    <t>2019 ExiTT Questionnaire Lebanon</t>
  </si>
  <si>
    <t>Psychological traits of respondent</t>
  </si>
  <si>
    <t>Health and well-being</t>
  </si>
  <si>
    <t>Neighbourhood characteristics, community involement and financial inclusion</t>
  </si>
  <si>
    <t>Contact info</t>
  </si>
  <si>
    <t>Post interview questions - to be filled by enumerator</t>
  </si>
  <si>
    <t>Local integration of respondent</t>
  </si>
  <si>
    <t>Values of respondent</t>
  </si>
  <si>
    <t>Migration aspirations</t>
  </si>
  <si>
    <t>Community involvement and social cohesion</t>
  </si>
  <si>
    <t>Networks of respondent</t>
  </si>
  <si>
    <t>Migration history of respondent</t>
  </si>
  <si>
    <t>Living situation and wellbeing of respondent</t>
  </si>
  <si>
    <t>Respondent background and identity</t>
  </si>
  <si>
    <t>Respondent marriage and work history (past 10 years)</t>
  </si>
  <si>
    <t>Employment situation of respondent</t>
  </si>
  <si>
    <r>
      <t>Education of respondent</t>
    </r>
    <r>
      <rPr>
        <sz val="10"/>
        <color rgb="FF000000"/>
        <rFont val="Arial"/>
        <family val="2"/>
      </rPr>
      <t xml:space="preserve"> [ensure that interview is confidential]</t>
    </r>
  </si>
  <si>
    <t>Household characteristics</t>
  </si>
  <si>
    <t>Household/family demographics and migration history</t>
  </si>
  <si>
    <t xml:space="preserve">Record keeping and introduction </t>
  </si>
  <si>
    <r>
      <t xml:space="preserve">I would like to list all persons that usually eat meals together in this place of residence and start with the HH head. This information is used to randomly select one household member older than 15 as our main respondent. [If interview is taking place in refugee camp, HH definition is extended to “all persons that usually eat meals together in this place of residence </t>
    </r>
    <r>
      <rPr>
        <b/>
        <sz val="10"/>
        <color rgb="FF000000"/>
        <rFont val="Arial"/>
        <family val="2"/>
      </rPr>
      <t xml:space="preserve">and </t>
    </r>
    <r>
      <rPr>
        <sz val="10"/>
        <color rgb="FF000000"/>
        <rFont val="Arial"/>
        <family val="2"/>
      </rPr>
      <t>with whom you are also related by birth,marriage, partnership, or adoption.”]</t>
    </r>
  </si>
  <si>
    <r>
      <t xml:space="preserve">[string] </t>
    </r>
    <r>
      <rPr>
        <i/>
        <sz val="10"/>
        <color rgb="FF000000"/>
        <rFont val="Arial"/>
        <family val="2"/>
      </rPr>
      <t xml:space="preserve">recorded on paper
</t>
    </r>
    <r>
      <rPr>
        <sz val="10"/>
        <color rgb="FF000000"/>
        <rFont val="Arial"/>
        <family val="2"/>
      </rPr>
      <t xml:space="preserve">[indid] </t>
    </r>
    <r>
      <rPr>
        <i/>
        <sz val="10"/>
        <color rgb="FF000000"/>
        <rFont val="Arial"/>
        <family val="2"/>
      </rPr>
      <t>recorded in CAPI</t>
    </r>
  </si>
  <si>
    <t>[respondent, father, mother, husband/wife/partner, daughter, son, sister, brother, cousin, nephew, niece, 2nd wife, 3rd wife, 2nd wife of father, 3rd wife of father, sponsored migrant (kafala), other relative, other non-relative, refuse] = {1,...,18,-1}</t>
  </si>
  <si>
    <r>
      <t xml:space="preserve">How would you describe your household's current living situation compared to most others in </t>
    </r>
    <r>
      <rPr>
        <b/>
        <sz val="10"/>
        <color rgb="FF000000"/>
        <rFont val="Arial"/>
        <family val="2"/>
      </rPr>
      <t>Lebanon</t>
    </r>
    <r>
      <rPr>
        <sz val="10"/>
        <color rgb="FF000000"/>
        <rFont val="Arial"/>
        <family val="2"/>
      </rPr>
      <t xml:space="preserve">? Your current living situation is [...] [Read out] </t>
    </r>
  </si>
  <si>
    <r>
      <t xml:space="preserve">How would you describe your household's current living situation compared to </t>
    </r>
    <r>
      <rPr>
        <b/>
        <sz val="10"/>
        <color rgb="FF000000"/>
        <rFont val="Arial"/>
        <family val="2"/>
      </rPr>
      <t>two years ago</t>
    </r>
    <r>
      <rPr>
        <sz val="10"/>
        <color rgb="FF000000"/>
        <rFont val="Arial"/>
        <family val="2"/>
      </rPr>
      <t xml:space="preserve">? Your current living situation is [...]  [Read out]       </t>
    </r>
  </si>
  <si>
    <r>
      <t>What were the main sources of income of this household in the</t>
    </r>
    <r>
      <rPr>
        <b/>
        <sz val="10"/>
        <color rgb="FF000000"/>
        <rFont val="Arial"/>
        <family val="2"/>
      </rPr>
      <t xml:space="preserve"> past 4 weeks</t>
    </r>
    <r>
      <rPr>
        <sz val="10"/>
        <color rgb="FF000000"/>
        <rFont val="Arial"/>
        <family val="2"/>
      </rPr>
      <t>? [chose up to three options. Read out]</t>
    </r>
  </si>
  <si>
    <r>
      <t xml:space="preserve">Over the </t>
    </r>
    <r>
      <rPr>
        <b/>
        <sz val="10"/>
        <color rgb="FF000000"/>
        <rFont val="Arial"/>
        <family val="2"/>
      </rPr>
      <t>past 4 weeks</t>
    </r>
    <r>
      <rPr>
        <sz val="10"/>
        <color rgb="FF000000"/>
        <rFont val="Arial"/>
        <family val="2"/>
      </rPr>
      <t xml:space="preserve">: What was the total gross household income from </t>
    </r>
    <r>
      <rPr>
        <b/>
        <sz val="10"/>
        <color rgb="FF000000"/>
        <rFont val="Arial"/>
        <family val="2"/>
      </rPr>
      <t>work</t>
    </r>
    <r>
      <rPr>
        <sz val="10"/>
        <color rgb="FF000000"/>
        <rFont val="Arial"/>
        <family val="2"/>
      </rPr>
      <t>, combining the incomes of all household members? [if unknown, please estimate]</t>
    </r>
  </si>
  <si>
    <r>
      <t xml:space="preserve">Over the </t>
    </r>
    <r>
      <rPr>
        <b/>
        <sz val="10"/>
        <color rgb="FF000000"/>
        <rFont val="Arial"/>
        <family val="2"/>
      </rPr>
      <t>past 4 weeks</t>
    </r>
    <r>
      <rPr>
        <sz val="10"/>
        <color rgb="FF000000"/>
        <rFont val="Arial"/>
        <family val="2"/>
      </rPr>
      <t xml:space="preserve">: What was the total household income received from </t>
    </r>
    <r>
      <rPr>
        <b/>
        <sz val="10"/>
        <color rgb="FF000000"/>
        <rFont val="Arial"/>
        <family val="2"/>
      </rPr>
      <t>remittances</t>
    </r>
    <r>
      <rPr>
        <sz val="10"/>
        <color rgb="FF000000"/>
        <rFont val="Arial"/>
        <family val="2"/>
      </rPr>
      <t>/ transfers from family and friends?  [if unknown, please estimate]</t>
    </r>
  </si>
  <si>
    <r>
      <t xml:space="preserve">Over the </t>
    </r>
    <r>
      <rPr>
        <b/>
        <sz val="10"/>
        <color rgb="FF000000"/>
        <rFont val="Arial"/>
        <family val="2"/>
      </rPr>
      <t>past 4 weeks</t>
    </r>
    <r>
      <rPr>
        <sz val="10"/>
        <color rgb="FF000000"/>
        <rFont val="Arial"/>
        <family val="2"/>
      </rPr>
      <t>: What was the total household income from other transfers (e.g. from state, private or aid organizations), or other sources?  [if unknown, please estimate]</t>
    </r>
  </si>
  <si>
    <r>
      <t xml:space="preserve">Over the </t>
    </r>
    <r>
      <rPr>
        <b/>
        <sz val="10"/>
        <color rgb="FF000000"/>
        <rFont val="Arial"/>
        <family val="2"/>
      </rPr>
      <t>past 4 weeks</t>
    </r>
    <r>
      <rPr>
        <sz val="10"/>
        <color rgb="FF000000"/>
        <rFont val="Arial"/>
        <family val="2"/>
      </rPr>
      <t>: What was the total amount that household members sent as remittances/ transfers to family and friends, if any?</t>
    </r>
  </si>
  <si>
    <t>In total, how many years of work experience do you have in your current profession?</t>
  </si>
  <si>
    <r>
      <t xml:space="preserve">Over the </t>
    </r>
    <r>
      <rPr>
        <b/>
        <sz val="10"/>
        <color rgb="FF000000"/>
        <rFont val="Arial"/>
        <family val="2"/>
      </rPr>
      <t>past 4 weeks</t>
    </r>
    <r>
      <rPr>
        <sz val="10"/>
        <color rgb="FF000000"/>
        <rFont val="Arial"/>
        <family val="2"/>
      </rPr>
      <t>: What was your personal gross earnings (wage, salary)? [if unknown, please estimate]</t>
    </r>
  </si>
  <si>
    <r>
      <t>Over the</t>
    </r>
    <r>
      <rPr>
        <b/>
        <sz val="10"/>
        <color rgb="FF000000"/>
        <rFont val="Arial"/>
        <family val="2"/>
      </rPr>
      <t xml:space="preserve"> past 4 weeks</t>
    </r>
    <r>
      <rPr>
        <sz val="10"/>
        <color rgb="FF000000"/>
        <rFont val="Arial"/>
        <family val="2"/>
      </rPr>
      <t>: What was your personal gross hourly wage? [if unknown, please estimate]</t>
    </r>
  </si>
  <si>
    <t>[yyyy, never worked, refuse] = {integer,-3,-1}</t>
  </si>
  <si>
    <r>
      <t xml:space="preserve">How do you rate your life satisfaction now compared to </t>
    </r>
    <r>
      <rPr>
        <b/>
        <sz val="10"/>
        <color rgb="FF000000"/>
        <rFont val="Arial"/>
        <family val="2"/>
      </rPr>
      <t>two years ago</t>
    </r>
    <r>
      <rPr>
        <sz val="10"/>
        <color rgb="FF000000"/>
        <rFont val="Arial"/>
        <family val="2"/>
      </rPr>
      <t>? Your current life satisfaction is [...] [Read out]</t>
    </r>
  </si>
  <si>
    <r>
      <t xml:space="preserve">Compared to </t>
    </r>
    <r>
      <rPr>
        <b/>
        <sz val="10"/>
        <color rgb="FF000000"/>
        <rFont val="Arial"/>
        <family val="2"/>
      </rPr>
      <t>two years ago</t>
    </r>
    <r>
      <rPr>
        <sz val="10"/>
        <color rgb="FF000000"/>
        <rFont val="Arial"/>
        <family val="2"/>
      </rPr>
      <t>: do you feel a stronger or weaker sense of belonging to your local community? [where you currently live]</t>
    </r>
  </si>
  <si>
    <r>
      <t>Compared to</t>
    </r>
    <r>
      <rPr>
        <b/>
        <sz val="10"/>
        <color rgb="FF000000"/>
        <rFont val="Arial"/>
        <family val="2"/>
      </rPr>
      <t xml:space="preserve"> two years ago</t>
    </r>
    <r>
      <rPr>
        <sz val="10"/>
        <color rgb="FF000000"/>
        <rFont val="Arial"/>
        <family val="2"/>
      </rPr>
      <t>: In general, how has your level of trust changed towards people you don't know.[Read out]</t>
    </r>
  </si>
  <si>
    <r>
      <t xml:space="preserve">Do you agree that the following things are </t>
    </r>
    <r>
      <rPr>
        <b/>
        <sz val="10"/>
        <color rgb="FF000000"/>
        <rFont val="Arial"/>
        <family val="2"/>
      </rPr>
      <t>essential characteristics of a democracy</t>
    </r>
    <r>
      <rPr>
        <sz val="10"/>
        <color rgb="FF000000"/>
        <rFont val="Arial"/>
        <family val="2"/>
      </rPr>
      <t>?</t>
    </r>
  </si>
  <si>
    <r>
      <t xml:space="preserve">Which of these descriptions best applies to what you have been doing for the </t>
    </r>
    <r>
      <rPr>
        <b/>
        <sz val="10"/>
        <color rgb="FF000000"/>
        <rFont val="Arial"/>
        <family val="2"/>
      </rPr>
      <t>past 4 weeks</t>
    </r>
    <r>
      <rPr>
        <sz val="10"/>
        <color rgb="FF000000"/>
        <rFont val="Arial"/>
        <family val="2"/>
      </rPr>
      <t>? [Read out. Please select only one]</t>
    </r>
  </si>
  <si>
    <r>
      <t xml:space="preserve">How would you describe your current health compared to </t>
    </r>
    <r>
      <rPr>
        <b/>
        <sz val="10"/>
        <color rgb="FF000000"/>
        <rFont val="Arial"/>
        <family val="2"/>
      </rPr>
      <t>two years ago</t>
    </r>
    <r>
      <rPr>
        <sz val="10"/>
        <color rgb="FF000000"/>
        <rFont val="Arial"/>
        <family val="2"/>
      </rPr>
      <t>? Your current health is [...] [Read out]</t>
    </r>
  </si>
  <si>
    <r>
      <t xml:space="preserve">The questions in this scale ask you about your feelings and thoughts over the </t>
    </r>
    <r>
      <rPr>
        <b/>
        <sz val="10"/>
        <color rgb="FF000000"/>
        <rFont val="Arial"/>
        <family val="2"/>
      </rPr>
      <t>last two weeks</t>
    </r>
    <r>
      <rPr>
        <sz val="10"/>
        <color rgb="FF000000"/>
        <rFont val="Arial"/>
        <family val="2"/>
      </rPr>
      <t>. In each case, please indicate how often you felt or thought a certain way  (never, almost never, sometimes, fairly often, very often).</t>
    </r>
  </si>
  <si>
    <r>
      <t>In the</t>
    </r>
    <r>
      <rPr>
        <b/>
        <sz val="10"/>
        <color rgb="FF000000"/>
        <rFont val="Arial"/>
        <family val="2"/>
      </rPr>
      <t xml:space="preserve"> last two weeks</t>
    </r>
    <r>
      <rPr>
        <sz val="10"/>
        <color rgb="FF000000"/>
        <rFont val="Arial"/>
        <family val="2"/>
      </rPr>
      <t>, how often have you felt that you were unable to control the important things in your life?</t>
    </r>
  </si>
  <si>
    <r>
      <t xml:space="preserve">In the </t>
    </r>
    <r>
      <rPr>
        <b/>
        <sz val="10"/>
        <color rgb="FF000000"/>
        <rFont val="Arial"/>
        <family val="2"/>
      </rPr>
      <t>last two weeks</t>
    </r>
    <r>
      <rPr>
        <sz val="10"/>
        <color rgb="FF000000"/>
        <rFont val="Arial"/>
        <family val="2"/>
      </rPr>
      <t>, how often have you felt nervous and “stressed”?</t>
    </r>
  </si>
  <si>
    <r>
      <t xml:space="preserve">In the </t>
    </r>
    <r>
      <rPr>
        <b/>
        <sz val="10"/>
        <color rgb="FF000000"/>
        <rFont val="Arial"/>
        <family val="2"/>
      </rPr>
      <t>last two weeks</t>
    </r>
    <r>
      <rPr>
        <sz val="10"/>
        <color rgb="FF000000"/>
        <rFont val="Arial"/>
        <family val="2"/>
      </rPr>
      <t xml:space="preserve">, how often have you felt overwhelmed by things that used to be easy to handle? </t>
    </r>
  </si>
  <si>
    <r>
      <t xml:space="preserve">Over the </t>
    </r>
    <r>
      <rPr>
        <b/>
        <sz val="10"/>
        <color rgb="FF000000"/>
        <rFont val="Arial"/>
        <family val="2"/>
      </rPr>
      <t>last 2 weeks</t>
    </r>
    <r>
      <rPr>
        <sz val="10"/>
        <color rgb="FF000000"/>
        <rFont val="Arial"/>
        <family val="2"/>
      </rPr>
      <t>, how often have you been bothered by any of the following problems</t>
    </r>
  </si>
  <si>
    <r>
      <t xml:space="preserve">Now, imagine that you have an emergency and you need to pay 399 US$. Is it possible or not possible that you could come up with 399 US$ </t>
    </r>
    <r>
      <rPr>
        <b/>
        <sz val="10"/>
        <color rgb="FF000000"/>
        <rFont val="Arial"/>
        <family val="2"/>
      </rPr>
      <t>within the next month</t>
    </r>
    <r>
      <rPr>
        <sz val="10"/>
        <color rgb="FF000000"/>
        <rFont val="Arial"/>
        <family val="2"/>
      </rPr>
      <t>?</t>
    </r>
  </si>
  <si>
    <r>
      <t xml:space="preserve">What would be the main source of money that you would use to come up with 399 US$ </t>
    </r>
    <r>
      <rPr>
        <b/>
        <sz val="10"/>
        <color rgb="FF000000"/>
        <rFont val="Arial"/>
        <family val="2"/>
      </rPr>
      <t>within the next month</t>
    </r>
    <r>
      <rPr>
        <sz val="10"/>
        <color rgb="FF000000"/>
        <rFont val="Arial"/>
        <family val="2"/>
      </rPr>
      <t xml:space="preserve">? </t>
    </r>
  </si>
  <si>
    <t>Household ID</t>
  </si>
  <si>
    <t>Interviewer ID</t>
  </si>
  <si>
    <t>Respondent selection</t>
  </si>
  <si>
    <t>entry_y ysm dctrl</t>
  </si>
  <si>
    <t>[generated variable] years since migration, referring to the last year of entry</t>
  </si>
  <si>
    <t xml:space="preserve">[generated variable] (last) year of entering the host country </t>
  </si>
  <si>
    <t>[entry_y]</t>
  </si>
  <si>
    <t>[ysm]</t>
  </si>
  <si>
    <t>=1 if interview hit irregularity criteria, see methods report for details of deletion rules</t>
  </si>
  <si>
    <t>[generated variable] quality checks control dummy</t>
  </si>
  <si>
    <t>[dctrl]</t>
  </si>
  <si>
    <t>[if age &lt;40] What is the highest level of education that you are aspiring to complete, if any?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</si>
</sst>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407]General"/>
    <numFmt numFmtId="165" formatCode="&quot;$&quot;#,##0.00"/>
  </numFmts>
  <fonts count="11" x14ac:knownFonts="1">
    <font>
      <sz val="12"/>
      <color rgb="FF000000"/>
      <name val="Calibri"/>
    </font>
    <font>
      <b/>
      <sz val="10"/>
      <name val="Arial"/>
      <family val="2"/>
    </font>
    <font>
      <i/>
      <sz val="10"/>
      <color rgb="FF000000"/>
      <name val="Arial"/>
      <family val="2"/>
    </font>
    <font>
      <sz val="10"/>
      <color rgb="FF000000"/>
      <name val="Arial"/>
      <family val="2"/>
    </font>
    <font>
      <b/>
      <sz val="10"/>
      <color rgb="FF000000"/>
      <name val="Arial"/>
      <family val="2"/>
    </font>
    <font>
      <b/>
      <i/>
      <sz val="10"/>
      <color rgb="FF000000"/>
      <name val="Arial"/>
      <family val="2"/>
    </font>
    <font>
      <b/>
      <sz val="10"/>
      <color rgb="FFFFFFFF"/>
      <name val="Arial"/>
      <family val="2"/>
    </font>
    <font>
      <b/>
      <i/>
      <sz val="10"/>
      <color rgb="FFFFFFFF"/>
      <name val="Arial"/>
      <family val="2"/>
    </font>
    <font>
      <sz val="10"/>
      <name val="Arial"/>
      <family val="2"/>
    </font>
    <font>
      <b/>
      <i/>
      <sz val="15"/>
      <name val="Arial"/>
      <family val="2"/>
    </font>
    <font>
      <sz val="12"/>
      <color rgb="FF000000"/>
      <name val="Arial"/>
      <family val="2"/>
    </font>
  </fonts>
  <fills count="18">
    <fill>
      <patternFill patternType="none"/>
    </fill>
    <fill>
      <patternFill patternType="gray125"/>
    </fill>
    <fill>
      <patternFill patternType="solid">
        <fgColor rgb="FF434343"/>
        <bgColor rgb="FF434343"/>
      </patternFill>
    </fill>
    <fill>
      <patternFill patternType="solid">
        <fgColor rgb="FF999999"/>
        <bgColor rgb="FF999999"/>
      </patternFill>
    </fill>
    <fill>
      <patternFill patternType="solid">
        <fgColor rgb="FFEFEFEF"/>
        <bgColor rgb="FFEFEFEF"/>
      </patternFill>
    </fill>
    <fill>
      <patternFill patternType="solid">
        <fgColor rgb="FFFFFFFF"/>
        <bgColor rgb="FFFFFFFF"/>
      </patternFill>
    </fill>
    <fill>
      <patternFill patternType="solid">
        <fgColor rgb="FFCCCCCC"/>
        <bgColor rgb="FFCCCCCC"/>
      </patternFill>
    </fill>
    <fill>
      <patternFill patternType="solid">
        <fgColor theme="0" tint="-0.14999847407452621"/>
        <bgColor rgb="FFEFEFEF"/>
      </patternFill>
    </fill>
    <fill>
      <patternFill patternType="solid">
        <fgColor theme="0" tint="-0.14999847407452621"/>
        <bgColor indexed="64"/>
      </patternFill>
    </fill>
    <fill>
      <patternFill patternType="solid">
        <fgColor theme="0" tint="-0.34998626667073579"/>
        <bgColor rgb="FFEFEFEF"/>
      </patternFill>
    </fill>
    <fill>
      <patternFill patternType="solid">
        <fgColor theme="0" tint="-0.34998626667073579"/>
        <bgColor indexed="64"/>
      </patternFill>
    </fill>
    <fill>
      <patternFill patternType="solid">
        <fgColor theme="0" tint="-0.249977111117893"/>
        <bgColor indexed="64"/>
      </patternFill>
    </fill>
    <fill>
      <patternFill patternType="solid">
        <fgColor theme="0" tint="-0.34998626667073579"/>
        <bgColor rgb="FF666666"/>
      </patternFill>
    </fill>
    <fill>
      <patternFill patternType="solid">
        <fgColor theme="0" tint="-0.34998626667073579"/>
        <bgColor rgb="FFF4CCCC"/>
      </patternFill>
    </fill>
    <fill>
      <patternFill patternType="solid">
        <fgColor theme="0" tint="-0.34998626667073579"/>
        <bgColor rgb="FF999999"/>
      </patternFill>
    </fill>
    <fill>
      <patternFill patternType="solid">
        <fgColor theme="0" tint="-0.34998626667073579"/>
        <bgColor rgb="FFCCCCCC"/>
      </patternFill>
    </fill>
    <fill>
      <patternFill patternType="solid">
        <fgColor theme="1"/>
        <bgColor rgb="FF434343"/>
      </patternFill>
    </fill>
    <fill>
      <patternFill patternType="solid">
        <fgColor indexed="65"/>
      </patternFill>
    </fill>
  </fills>
  <borders count="2">
    <border>
      <left/>
      <right/>
      <top/>
      <bottom/>
      <diagonal/>
    </border>
    <border>
      <left style="thin">
        <color rgb="FFE8E8E8"/>
      </left>
      <right style="thin">
        <color rgb="FFE8E8E8"/>
      </right>
      <top style="thin">
        <color rgb="FFE8E8E8"/>
      </top>
      <bottom style="thin">
        <color rgb="FFE8E8E8"/>
      </bottom>
      <diagonal/>
    </border>
  </borders>
  <cellStyleXfs count="1">
    <xf numFmtId="0" fontId="0" fillId="0" borderId="0"/>
  </cellStyleXfs>
  <cellXfs count="100">
    <xf numFmtId="0" fontId="0" fillId="0" borderId="0" xfId="0"/>
    <xf numFmtId="0" fontId="3" fillId="0" borderId="0" xfId="0" applyFont="1" applyAlignment="1">
      <alignment horizontal="right" vertical="top" wrapText="1"/>
    </xf>
    <xf numFmtId="0" fontId="3" fillId="0" borderId="0" xfId="0" applyFont="1" applyAlignment="1">
      <alignment horizontal="right" vertical="top"/>
    </xf>
    <xf numFmtId="164" fontId="5" fillId="0" borderId="0" xfId="0" applyNumberFormat="1" applyFont="1" applyAlignment="1">
      <alignment horizontal="left" vertical="top"/>
    </xf>
    <xf numFmtId="164" fontId="4" fillId="0" borderId="0" xfId="0" applyNumberFormat="1" applyFont="1" applyAlignment="1">
      <alignment horizontal="left" vertical="top" wrapText="1"/>
    </xf>
    <xf numFmtId="164" fontId="7" fillId="2" borderId="0" xfId="0" applyNumberFormat="1" applyFont="1" applyFill="1" applyAlignment="1">
      <alignment vertical="top" wrapText="1"/>
    </xf>
    <xf numFmtId="164" fontId="3" fillId="2" borderId="0" xfId="0" applyNumberFormat="1" applyFont="1" applyFill="1" applyAlignment="1">
      <alignment vertical="top" wrapText="1"/>
    </xf>
    <xf numFmtId="164" fontId="6" fillId="2" borderId="0" xfId="0" applyNumberFormat="1" applyFont="1" applyFill="1" applyAlignment="1">
      <alignment horizontal="left" vertical="top" wrapText="1"/>
    </xf>
    <xf numFmtId="164" fontId="3" fillId="3" borderId="0" xfId="0" applyNumberFormat="1" applyFont="1" applyFill="1" applyAlignment="1">
      <alignment vertical="top" wrapText="1"/>
    </xf>
    <xf numFmtId="164" fontId="2" fillId="0" borderId="0" xfId="0" applyNumberFormat="1" applyFont="1" applyAlignment="1">
      <alignment vertical="top" wrapText="1"/>
    </xf>
    <xf numFmtId="164" fontId="3" fillId="0" borderId="0" xfId="0" applyNumberFormat="1" applyFont="1" applyAlignment="1">
      <alignment vertical="top" wrapText="1"/>
    </xf>
    <xf numFmtId="164" fontId="3" fillId="0" borderId="0" xfId="0" applyNumberFormat="1" applyFont="1" applyAlignment="1">
      <alignment horizontal="left" wrapText="1"/>
    </xf>
    <xf numFmtId="0" fontId="3" fillId="3" borderId="0" xfId="0" applyFont="1" applyFill="1" applyAlignment="1">
      <alignment vertical="top" wrapText="1"/>
    </xf>
    <xf numFmtId="164" fontId="3" fillId="3" borderId="0" xfId="0" applyNumberFormat="1" applyFont="1" applyFill="1" applyAlignment="1">
      <alignment horizontal="left" vertical="top" wrapText="1"/>
    </xf>
    <xf numFmtId="164" fontId="4" fillId="3" borderId="0" xfId="0" applyNumberFormat="1" applyFont="1" applyFill="1" applyAlignment="1">
      <alignment vertical="top" wrapText="1"/>
    </xf>
    <xf numFmtId="165" fontId="5" fillId="4" borderId="0" xfId="0" applyNumberFormat="1" applyFont="1" applyFill="1" applyAlignment="1">
      <alignment horizontal="left" vertical="top"/>
    </xf>
    <xf numFmtId="165" fontId="3" fillId="4" borderId="0" xfId="0" applyNumberFormat="1" applyFont="1" applyFill="1" applyAlignment="1">
      <alignment horizontal="left" vertical="top" wrapText="1"/>
    </xf>
    <xf numFmtId="165" fontId="2" fillId="0" borderId="0" xfId="0" applyNumberFormat="1" applyFont="1" applyAlignment="1">
      <alignment horizontal="left" vertical="top" wrapText="1"/>
    </xf>
    <xf numFmtId="0" fontId="2" fillId="0" borderId="0" xfId="0" applyFont="1" applyAlignment="1">
      <alignment horizontal="left" vertical="top" wrapText="1"/>
    </xf>
    <xf numFmtId="164" fontId="3" fillId="5" borderId="0" xfId="0" applyNumberFormat="1" applyFont="1" applyFill="1" applyAlignment="1">
      <alignment horizontal="left" vertical="top" wrapText="1"/>
    </xf>
    <xf numFmtId="0" fontId="5" fillId="4" borderId="0" xfId="0" applyFont="1" applyFill="1" applyAlignment="1">
      <alignment horizontal="left" vertical="top"/>
    </xf>
    <xf numFmtId="0" fontId="4" fillId="4" borderId="0" xfId="0" applyFont="1" applyFill="1" applyAlignment="1">
      <alignment vertical="top" wrapText="1"/>
    </xf>
    <xf numFmtId="165" fontId="4" fillId="4" borderId="0" xfId="0" applyNumberFormat="1" applyFont="1" applyFill="1" applyAlignment="1">
      <alignment horizontal="left" vertical="top" wrapText="1"/>
    </xf>
    <xf numFmtId="0" fontId="2" fillId="5" borderId="0" xfId="0" applyFont="1" applyFill="1" applyAlignment="1">
      <alignment horizontal="left" vertical="top" wrapText="1"/>
    </xf>
    <xf numFmtId="165" fontId="2" fillId="5" borderId="0" xfId="0" applyNumberFormat="1" applyFont="1" applyFill="1" applyAlignment="1">
      <alignment horizontal="left" vertical="top" wrapText="1"/>
    </xf>
    <xf numFmtId="165" fontId="2" fillId="0" borderId="0" xfId="0" applyNumberFormat="1" applyFont="1" applyAlignment="1">
      <alignment vertical="top" wrapText="1"/>
    </xf>
    <xf numFmtId="0" fontId="3" fillId="0" borderId="0" xfId="0" applyFont="1" applyAlignment="1">
      <alignment horizontal="left" vertical="top"/>
    </xf>
    <xf numFmtId="0" fontId="3" fillId="0" borderId="0" xfId="0" applyFont="1" applyAlignment="1">
      <alignment vertical="top" wrapText="1"/>
    </xf>
    <xf numFmtId="164" fontId="2" fillId="0" borderId="0" xfId="0" applyNumberFormat="1" applyFont="1" applyAlignment="1">
      <alignment horizontal="left" vertical="top" wrapText="1"/>
    </xf>
    <xf numFmtId="165" fontId="4" fillId="3" borderId="0" xfId="0" applyNumberFormat="1" applyFont="1" applyFill="1" applyAlignment="1">
      <alignment horizontal="left" vertical="top" wrapText="1"/>
    </xf>
    <xf numFmtId="165" fontId="3" fillId="3" borderId="0" xfId="0" applyNumberFormat="1" applyFont="1" applyFill="1" applyAlignment="1">
      <alignment vertical="top" wrapText="1"/>
    </xf>
    <xf numFmtId="165" fontId="3" fillId="3" borderId="0" xfId="0" applyNumberFormat="1" applyFont="1" applyFill="1" applyAlignment="1">
      <alignment horizontal="left" vertical="top" wrapText="1"/>
    </xf>
    <xf numFmtId="165" fontId="3" fillId="0" borderId="0" xfId="0" applyNumberFormat="1" applyFont="1" applyAlignment="1">
      <alignment wrapText="1"/>
    </xf>
    <xf numFmtId="165" fontId="3" fillId="0" borderId="0" xfId="0" applyNumberFormat="1" applyFont="1" applyAlignment="1">
      <alignment horizontal="left" vertical="top" wrapText="1"/>
    </xf>
    <xf numFmtId="0" fontId="3" fillId="5" borderId="0" xfId="0" applyFont="1" applyFill="1" applyAlignment="1">
      <alignment horizontal="left" vertical="top" wrapText="1"/>
    </xf>
    <xf numFmtId="165" fontId="3" fillId="5" borderId="0" xfId="0" applyNumberFormat="1" applyFont="1" applyFill="1" applyAlignment="1">
      <alignment horizontal="left" vertical="top" wrapText="1"/>
    </xf>
    <xf numFmtId="0" fontId="3" fillId="0" borderId="0" xfId="0" applyFont="1" applyAlignment="1">
      <alignment vertical="top"/>
    </xf>
    <xf numFmtId="164" fontId="3" fillId="0" borderId="0" xfId="0" applyNumberFormat="1" applyFont="1" applyAlignment="1">
      <alignment horizontal="left" vertical="top"/>
    </xf>
    <xf numFmtId="164" fontId="3" fillId="0" borderId="0" xfId="0" applyNumberFormat="1" applyFont="1" applyAlignment="1">
      <alignment horizontal="left" vertical="top" wrapText="1"/>
    </xf>
    <xf numFmtId="164" fontId="4" fillId="3" borderId="0" xfId="0" applyNumberFormat="1" applyFont="1" applyFill="1" applyAlignment="1">
      <alignment horizontal="left" vertical="top" wrapText="1"/>
    </xf>
    <xf numFmtId="165" fontId="3" fillId="5" borderId="0" xfId="0" applyNumberFormat="1" applyFont="1" applyFill="1" applyAlignment="1">
      <alignment vertical="top" wrapText="1"/>
    </xf>
    <xf numFmtId="165" fontId="3" fillId="4" borderId="0" xfId="0" applyNumberFormat="1" applyFont="1" applyFill="1"/>
    <xf numFmtId="165" fontId="3" fillId="4" borderId="0" xfId="0" applyNumberFormat="1" applyFont="1" applyFill="1" applyAlignment="1">
      <alignment vertical="top" wrapText="1"/>
    </xf>
    <xf numFmtId="0" fontId="3" fillId="4" borderId="0" xfId="0" applyFont="1" applyFill="1" applyAlignment="1">
      <alignment horizontal="left" vertical="top" wrapText="1"/>
    </xf>
    <xf numFmtId="165" fontId="3" fillId="0" borderId="0" xfId="0" applyNumberFormat="1" applyFont="1" applyAlignment="1">
      <alignment vertical="top" wrapText="1"/>
    </xf>
    <xf numFmtId="0" fontId="2" fillId="6" borderId="0" xfId="0" applyFont="1" applyFill="1" applyAlignment="1">
      <alignment horizontal="left" vertical="top"/>
    </xf>
    <xf numFmtId="0" fontId="3" fillId="6" borderId="0" xfId="0" applyFont="1" applyFill="1" applyAlignment="1">
      <alignment horizontal="left" vertical="top" wrapText="1"/>
    </xf>
    <xf numFmtId="0" fontId="3" fillId="0" borderId="0" xfId="0" applyFont="1"/>
    <xf numFmtId="0" fontId="3" fillId="6" borderId="0" xfId="0" applyFont="1" applyFill="1" applyAlignment="1">
      <alignment vertical="top" wrapText="1"/>
    </xf>
    <xf numFmtId="165" fontId="3" fillId="6" borderId="0" xfId="0" applyNumberFormat="1" applyFont="1" applyFill="1" applyAlignment="1">
      <alignment horizontal="left" vertical="top" wrapText="1"/>
    </xf>
    <xf numFmtId="0" fontId="3" fillId="5" borderId="0" xfId="0" applyFont="1" applyFill="1" applyAlignment="1">
      <alignment vertical="top" wrapText="1"/>
    </xf>
    <xf numFmtId="0" fontId="3" fillId="5" borderId="0" xfId="0" applyFont="1" applyFill="1" applyAlignment="1">
      <alignment vertical="top"/>
    </xf>
    <xf numFmtId="0" fontId="2" fillId="0" borderId="0" xfId="0" applyFont="1" applyAlignment="1">
      <alignment horizontal="left" vertical="top"/>
    </xf>
    <xf numFmtId="0" fontId="3" fillId="0" borderId="0" xfId="0" applyFont="1" applyAlignment="1">
      <alignment horizontal="left" vertical="top" wrapText="1"/>
    </xf>
    <xf numFmtId="0" fontId="3" fillId="4" borderId="0" xfId="0" applyFont="1" applyFill="1" applyAlignment="1">
      <alignment vertical="top" wrapText="1"/>
    </xf>
    <xf numFmtId="164" fontId="3" fillId="4" borderId="0" xfId="0" applyNumberFormat="1" applyFont="1" applyFill="1" applyAlignment="1">
      <alignment horizontal="left" vertical="top" wrapText="1"/>
    </xf>
    <xf numFmtId="0" fontId="4" fillId="3" borderId="0" xfId="0" applyFont="1" applyFill="1" applyAlignment="1">
      <alignment horizontal="left" vertical="top" wrapText="1"/>
    </xf>
    <xf numFmtId="0" fontId="3" fillId="3" borderId="0" xfId="0" applyFont="1" applyFill="1" applyAlignment="1">
      <alignment horizontal="left" vertical="top" wrapText="1"/>
    </xf>
    <xf numFmtId="0" fontId="2" fillId="0" borderId="0" xfId="0" applyFont="1" applyAlignment="1">
      <alignment vertical="top"/>
    </xf>
    <xf numFmtId="0" fontId="4" fillId="3" borderId="0" xfId="0" applyFont="1" applyFill="1" applyAlignment="1">
      <alignment vertical="top" wrapText="1"/>
    </xf>
    <xf numFmtId="0" fontId="2" fillId="0" borderId="0" xfId="0" applyFont="1" applyAlignment="1">
      <alignment vertical="top" wrapText="1"/>
    </xf>
    <xf numFmtId="164" fontId="9" fillId="0" borderId="0" xfId="0" applyNumberFormat="1" applyFont="1" applyAlignment="1">
      <alignment horizontal="left" vertical="top"/>
    </xf>
    <xf numFmtId="0" fontId="2" fillId="4" borderId="0" xfId="0" applyFont="1" applyFill="1" applyAlignment="1">
      <alignment vertical="top"/>
    </xf>
    <xf numFmtId="0" fontId="3" fillId="7" borderId="0" xfId="0" applyFont="1" applyFill="1" applyAlignment="1">
      <alignment vertical="top" wrapText="1"/>
    </xf>
    <xf numFmtId="164" fontId="3" fillId="7" borderId="0" xfId="0" applyNumberFormat="1" applyFont="1" applyFill="1" applyAlignment="1">
      <alignment horizontal="left" vertical="top" wrapText="1"/>
    </xf>
    <xf numFmtId="0" fontId="2" fillId="7" borderId="0" xfId="0" applyFont="1" applyFill="1" applyAlignment="1">
      <alignment vertical="top"/>
    </xf>
    <xf numFmtId="0" fontId="4" fillId="9" borderId="0" xfId="0" applyFont="1" applyFill="1" applyAlignment="1">
      <alignment vertical="center"/>
    </xf>
    <xf numFmtId="0" fontId="3" fillId="9" borderId="0" xfId="0" applyFont="1" applyFill="1" applyAlignment="1">
      <alignment horizontal="left" vertical="top" wrapText="1"/>
    </xf>
    <xf numFmtId="0" fontId="4" fillId="12" borderId="0" xfId="0" applyFont="1" applyFill="1" applyAlignment="1">
      <alignment horizontal="left" vertical="top"/>
    </xf>
    <xf numFmtId="0" fontId="5" fillId="12" borderId="0" xfId="0" applyFont="1" applyFill="1" applyAlignment="1">
      <alignment vertical="top"/>
    </xf>
    <xf numFmtId="0" fontId="3" fillId="12" borderId="0" xfId="0" applyFont="1" applyFill="1" applyAlignment="1">
      <alignment horizontal="left" vertical="top" wrapText="1"/>
    </xf>
    <xf numFmtId="0" fontId="10" fillId="0" borderId="0" xfId="0" applyFont="1"/>
    <xf numFmtId="0" fontId="10" fillId="11" borderId="0" xfId="0" applyFont="1" applyFill="1"/>
    <xf numFmtId="0" fontId="10" fillId="8" borderId="0" xfId="0" applyFont="1" applyFill="1"/>
    <xf numFmtId="0" fontId="10" fillId="10" borderId="0" xfId="0" applyFont="1" applyFill="1"/>
    <xf numFmtId="0" fontId="3" fillId="0" borderId="0" xfId="0" applyFont="1" applyAlignment="1">
      <alignment wrapText="1"/>
    </xf>
    <xf numFmtId="164" fontId="1" fillId="13" borderId="0" xfId="0" applyNumberFormat="1" applyFont="1" applyFill="1" applyAlignment="1">
      <alignment horizontal="left" vertical="top"/>
    </xf>
    <xf numFmtId="164" fontId="1" fillId="13" borderId="0" xfId="0" applyNumberFormat="1" applyFont="1" applyFill="1" applyAlignment="1">
      <alignment horizontal="left" vertical="top" textRotation="90"/>
    </xf>
    <xf numFmtId="164" fontId="4" fillId="14" borderId="0" xfId="0" applyNumberFormat="1" applyFont="1" applyFill="1" applyAlignment="1">
      <alignment horizontal="left" vertical="top"/>
    </xf>
    <xf numFmtId="164" fontId="3" fillId="13" borderId="0" xfId="0" applyNumberFormat="1" applyFont="1" applyFill="1" applyAlignment="1">
      <alignment horizontal="left" vertical="top"/>
    </xf>
    <xf numFmtId="0" fontId="4" fillId="14" borderId="0" xfId="0" applyFont="1" applyFill="1" applyAlignment="1">
      <alignment horizontal="left" vertical="top"/>
    </xf>
    <xf numFmtId="0" fontId="3" fillId="14" borderId="0" xfId="0" applyFont="1" applyFill="1" applyAlignment="1">
      <alignment horizontal="left" vertical="top"/>
    </xf>
    <xf numFmtId="164" fontId="2" fillId="13" borderId="0" xfId="0" applyNumberFormat="1" applyFont="1" applyFill="1" applyAlignment="1">
      <alignment horizontal="left" vertical="top"/>
    </xf>
    <xf numFmtId="164" fontId="2" fillId="13" borderId="0" xfId="0" applyNumberFormat="1" applyFont="1" applyFill="1" applyAlignment="1">
      <alignment horizontal="right" vertical="top"/>
    </xf>
    <xf numFmtId="0" fontId="3" fillId="9" borderId="0" xfId="0" applyFont="1" applyFill="1" applyAlignment="1">
      <alignment horizontal="left" vertical="top"/>
    </xf>
    <xf numFmtId="0" fontId="3" fillId="13" borderId="0" xfId="0" applyFont="1" applyFill="1" applyAlignment="1">
      <alignment horizontal="left" vertical="top"/>
    </xf>
    <xf numFmtId="0" fontId="4" fillId="9" borderId="0" xfId="0" applyFont="1" applyFill="1" applyAlignment="1">
      <alignment horizontal="left" vertical="top"/>
    </xf>
    <xf numFmtId="164" fontId="3" fillId="14" borderId="0" xfId="0" applyNumberFormat="1" applyFont="1" applyFill="1" applyAlignment="1">
      <alignment horizontal="left" vertical="top"/>
    </xf>
    <xf numFmtId="165" fontId="4" fillId="14" borderId="0" xfId="0" applyNumberFormat="1" applyFont="1" applyFill="1" applyAlignment="1">
      <alignment horizontal="left" vertical="top"/>
    </xf>
    <xf numFmtId="165" fontId="3" fillId="13" borderId="0" xfId="0" applyNumberFormat="1" applyFont="1" applyFill="1" applyAlignment="1">
      <alignment horizontal="left" vertical="top"/>
    </xf>
    <xf numFmtId="164" fontId="3" fillId="9" borderId="0" xfId="0" applyNumberFormat="1" applyFont="1" applyFill="1" applyAlignment="1">
      <alignment horizontal="left" vertical="top"/>
    </xf>
    <xf numFmtId="0" fontId="3" fillId="15" borderId="0" xfId="0" applyFont="1" applyFill="1" applyAlignment="1">
      <alignment horizontal="left" vertical="top"/>
    </xf>
    <xf numFmtId="0" fontId="4" fillId="14" borderId="0" xfId="0" applyFont="1" applyFill="1" applyAlignment="1">
      <alignment vertical="top"/>
    </xf>
    <xf numFmtId="0" fontId="2" fillId="14" borderId="0" xfId="0" applyFont="1" applyFill="1" applyAlignment="1">
      <alignment horizontal="left" vertical="top" wrapText="1"/>
    </xf>
    <xf numFmtId="164" fontId="3" fillId="13" borderId="0" xfId="0" applyNumberFormat="1" applyFont="1" applyFill="1" applyAlignment="1">
      <alignment vertical="top"/>
    </xf>
    <xf numFmtId="164" fontId="6" fillId="16" borderId="0" xfId="0" applyNumberFormat="1" applyFont="1" applyFill="1" applyAlignment="1">
      <alignment horizontal="left" vertical="top"/>
    </xf>
    <xf numFmtId="0" fontId="10" fillId="9" borderId="0" xfId="0" applyFont="1" applyFill="1" applyAlignment="1">
      <alignment vertical="top" wrapText="1"/>
    </xf>
    <xf numFmtId="0" fontId="8" fillId="0" borderId="0" xfId="0" applyFont="1" applyAlignment="1">
      <alignment horizontal="left" vertical="top"/>
    </xf>
    <xf numFmtId="0" fontId="3" fillId="0" borderId="0" xfId="0" quotePrefix="1" applyFont="1" applyAlignment="1">
      <alignment horizontal="left" vertical="top" wrapText="1"/>
    </xf>
    <xf numFmtId="164" fontId="3" fillId="17" borderId="1" xfId="0" applyNumberFormat="1" applyFont="1" applyFill="1" applyBorder="1" applyAlignment="1">
      <alignment wrapText="1"/>
    </xf>
  </cellXfs>
  <cellStyles count="1">
    <cellStyle name="Standard" xfId="0" builtinId="0"/>
  </cellStyles>
  <dxfs count="5">
    <dxf>
      <font>
        <strike val="0"/>
        <color theme="2" tint="-0.499984740745262"/>
      </font>
      <fill>
        <patternFill patternType="solid">
          <fgColor theme="2"/>
          <bgColor theme="2"/>
        </patternFill>
      </fill>
      <border>
        <left style="hair">
          <color auto="1"/>
        </left>
        <right style="hair">
          <color auto="1"/>
        </right>
        <top style="hair">
          <color auto="1"/>
        </top>
        <bottom style="hair">
          <color auto="1"/>
        </bottom>
      </border>
    </dxf>
    <dxf>
      <font>
        <color rgb="FF006100"/>
      </font>
      <fill>
        <patternFill patternType="solid">
          <fgColor rgb="FFC6EFCE"/>
          <bgColor rgb="FFC6EFCE"/>
        </patternFill>
      </fill>
    </dxf>
    <dxf>
      <font>
        <color theme="9" tint="-0.499984740745262"/>
      </font>
      <fill>
        <patternFill patternType="solid">
          <fgColor theme="9" tint="0.79998168889431442"/>
          <bgColor theme="9" tint="0.79998168889431442"/>
        </patternFill>
      </fill>
    </dxf>
    <dxf>
      <font>
        <color rgb="FF9C0006"/>
      </font>
      <fill>
        <patternFill patternType="solid">
          <fgColor rgb="FFFFC7CE"/>
          <bgColor rgb="FFFFC7CE"/>
        </patternFill>
      </fill>
    </dxf>
    <dxf>
      <font>
        <color theme="2" tint="-0.499984740745262"/>
      </font>
      <fill>
        <patternFill patternType="solid">
          <fgColor theme="2"/>
          <bgColor theme="2"/>
        </patternFill>
      </fill>
    </dxf>
  </dxfs>
  <tableStyles count="0" defaultTableStyle="TableStyleMedium2" defaultPivotStyle="PivotStyleLight16"/>
  <colors>
    <mruColors>
      <color rgb="FFF4CC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2013 – 2022-Design">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FM1339"/>
  <sheetViews>
    <sheetView tabSelected="1" workbookViewId="0">
      <pane ySplit="4" topLeftCell="A89" activePane="bottomLeft" state="frozen"/>
      <selection pane="bottomLeft" activeCell="C99" sqref="C99"/>
    </sheetView>
  </sheetViews>
  <sheetFormatPr baseColWidth="10" defaultColWidth="11.25" defaultRowHeight="15.5" x14ac:dyDescent="0.35"/>
  <cols>
    <col min="1" max="1" width="3.58203125" style="74" customWidth="1"/>
    <col min="2" max="2" width="16.25" style="71" customWidth="1"/>
    <col min="3" max="3" width="57.33203125" style="71" customWidth="1"/>
    <col min="4" max="4" width="39.58203125" style="71" customWidth="1"/>
    <col min="5" max="16384" width="11.25" style="71"/>
  </cols>
  <sheetData>
    <row r="1" spans="1:4" x14ac:dyDescent="0.35">
      <c r="A1" s="76"/>
      <c r="B1" s="9"/>
      <c r="C1" s="10"/>
      <c r="D1" s="1"/>
    </row>
    <row r="2" spans="1:4" ht="19" x14ac:dyDescent="0.35">
      <c r="A2" s="77"/>
      <c r="B2" s="61" t="s">
        <v>575</v>
      </c>
      <c r="C2" s="27"/>
      <c r="D2" s="2"/>
    </row>
    <row r="3" spans="1:4" x14ac:dyDescent="0.35">
      <c r="A3" s="77"/>
      <c r="B3" s="3"/>
      <c r="C3" s="4"/>
      <c r="D3" s="2"/>
    </row>
    <row r="4" spans="1:4" x14ac:dyDescent="0.35">
      <c r="A4" s="95" t="s">
        <v>0</v>
      </c>
      <c r="B4" s="5" t="s">
        <v>1</v>
      </c>
      <c r="C4" s="6"/>
      <c r="D4" s="7" t="s">
        <v>2</v>
      </c>
    </row>
    <row r="5" spans="1:4" x14ac:dyDescent="0.35">
      <c r="A5" s="78"/>
      <c r="B5" s="78" t="s">
        <v>594</v>
      </c>
      <c r="C5" s="8"/>
      <c r="D5" s="13"/>
    </row>
    <row r="6" spans="1:4" x14ac:dyDescent="0.35">
      <c r="A6" s="79">
        <v>1</v>
      </c>
      <c r="B6" s="9" t="s">
        <v>3</v>
      </c>
      <c r="C6" s="10" t="s">
        <v>4</v>
      </c>
      <c r="D6" s="38" t="s">
        <v>5</v>
      </c>
    </row>
    <row r="7" spans="1:4" x14ac:dyDescent="0.35">
      <c r="A7" s="79" t="s">
        <v>6</v>
      </c>
      <c r="B7" s="9" t="s">
        <v>7</v>
      </c>
      <c r="C7" s="10" t="s">
        <v>8</v>
      </c>
      <c r="D7" s="38">
        <v>2019</v>
      </c>
    </row>
    <row r="8" spans="1:4" x14ac:dyDescent="0.35">
      <c r="A8" s="79" t="s">
        <v>9</v>
      </c>
      <c r="B8" s="9" t="s">
        <v>10</v>
      </c>
      <c r="C8" s="10" t="s">
        <v>11</v>
      </c>
      <c r="D8" s="38"/>
    </row>
    <row r="9" spans="1:4" x14ac:dyDescent="0.35">
      <c r="A9" s="79">
        <v>1</v>
      </c>
      <c r="B9" s="9" t="s">
        <v>12</v>
      </c>
      <c r="C9" s="10" t="s">
        <v>622</v>
      </c>
      <c r="D9" s="38"/>
    </row>
    <row r="10" spans="1:4" x14ac:dyDescent="0.35">
      <c r="A10" s="79">
        <f t="shared" ref="A10" si="0">A9+1</f>
        <v>2</v>
      </c>
      <c r="B10" s="9" t="s">
        <v>13</v>
      </c>
      <c r="C10" s="10" t="s">
        <v>623</v>
      </c>
      <c r="D10" s="38"/>
    </row>
    <row r="11" spans="1:4" x14ac:dyDescent="0.35">
      <c r="A11" s="79">
        <f t="shared" ref="A11" si="1">A10+1</f>
        <v>3</v>
      </c>
      <c r="B11" s="9" t="s">
        <v>14</v>
      </c>
      <c r="C11" s="10" t="s">
        <v>15</v>
      </c>
      <c r="D11" s="38" t="s">
        <v>16</v>
      </c>
    </row>
    <row r="12" spans="1:4" ht="400" x14ac:dyDescent="0.35">
      <c r="A12" s="79"/>
      <c r="B12" s="9" t="s">
        <v>18</v>
      </c>
      <c r="C12" s="10" t="s">
        <v>19</v>
      </c>
      <c r="D12" s="11" t="s">
        <v>20</v>
      </c>
    </row>
    <row r="13" spans="1:4" x14ac:dyDescent="0.35">
      <c r="A13" s="79">
        <v>4</v>
      </c>
      <c r="B13" s="9" t="s">
        <v>21</v>
      </c>
      <c r="C13" s="10" t="e">
        <f>"Did the household provide their consent to start the interview?  [if 0 ► Q"&amp;A348&amp;"]"</f>
        <v>#REF!</v>
      </c>
      <c r="D13" s="38" t="s">
        <v>17</v>
      </c>
    </row>
    <row r="14" spans="1:4" x14ac:dyDescent="0.35">
      <c r="A14" s="79">
        <f t="shared" ref="A14" si="2">A13+1</f>
        <v>5</v>
      </c>
      <c r="B14" s="60" t="s">
        <v>22</v>
      </c>
      <c r="C14" s="27" t="s">
        <v>23</v>
      </c>
      <c r="D14" s="38" t="s">
        <v>24</v>
      </c>
    </row>
    <row r="15" spans="1:4" x14ac:dyDescent="0.35">
      <c r="A15" s="79">
        <f t="shared" ref="A15" si="3">A14+1</f>
        <v>6</v>
      </c>
      <c r="B15" s="60" t="s">
        <v>25</v>
      </c>
      <c r="C15" s="27" t="s">
        <v>26</v>
      </c>
      <c r="D15" s="38" t="s">
        <v>27</v>
      </c>
    </row>
    <row r="16" spans="1:4" x14ac:dyDescent="0.35">
      <c r="A16" s="81"/>
      <c r="B16" s="80" t="s">
        <v>624</v>
      </c>
      <c r="C16" s="12"/>
      <c r="D16" s="13"/>
    </row>
    <row r="17" spans="1:4" ht="25" x14ac:dyDescent="0.35">
      <c r="A17" s="82"/>
      <c r="B17" s="60" t="s">
        <v>18</v>
      </c>
      <c r="C17" s="27" t="s">
        <v>28</v>
      </c>
      <c r="D17" s="38"/>
    </row>
    <row r="18" spans="1:4" x14ac:dyDescent="0.35">
      <c r="A18" s="79">
        <f t="shared" ref="A18" si="4">A15+1</f>
        <v>7</v>
      </c>
      <c r="B18" s="60" t="s">
        <v>29</v>
      </c>
      <c r="C18" s="27" t="e">
        <f>"Could you please tell me the nationality of your household head? 
[If quota is fulfilled, briefly explain: We have already reached the number of [nationality] that we were hoping to interview. Thank you very much for your wilingness to participate. ► Q"&amp;A348&amp;"]"</f>
        <v>#REF!</v>
      </c>
      <c r="D18" s="38" t="s">
        <v>30</v>
      </c>
    </row>
    <row r="19" spans="1:4" ht="75.5" x14ac:dyDescent="0.35">
      <c r="A19" s="82"/>
      <c r="B19" s="60" t="s">
        <v>18</v>
      </c>
      <c r="C19" s="38" t="s">
        <v>595</v>
      </c>
      <c r="D19" s="38"/>
    </row>
    <row r="20" spans="1:4" x14ac:dyDescent="0.35">
      <c r="A20" s="83"/>
      <c r="B20" s="60" t="s">
        <v>31</v>
      </c>
      <c r="C20" s="10" t="s">
        <v>32</v>
      </c>
      <c r="D20" s="38" t="s">
        <v>33</v>
      </c>
    </row>
    <row r="21" spans="1:4" ht="62.5" x14ac:dyDescent="0.35">
      <c r="A21" s="82">
        <f t="shared" ref="A21" si="5">A18+1</f>
        <v>8</v>
      </c>
      <c r="B21" s="60" t="s">
        <v>34</v>
      </c>
      <c r="C21" s="10" t="s">
        <v>35</v>
      </c>
      <c r="D21" s="38" t="s">
        <v>596</v>
      </c>
    </row>
    <row r="22" spans="1:4" x14ac:dyDescent="0.35">
      <c r="A22" s="79">
        <f t="shared" ref="A22" si="6">A21+1</f>
        <v>9</v>
      </c>
      <c r="B22" s="28" t="s">
        <v>36</v>
      </c>
      <c r="C22" s="38" t="s">
        <v>37</v>
      </c>
      <c r="D22" s="38" t="s">
        <v>38</v>
      </c>
    </row>
    <row r="23" spans="1:4" ht="26" x14ac:dyDescent="0.35">
      <c r="A23" s="79">
        <f t="shared" ref="A23" si="7">A22+1</f>
        <v>10</v>
      </c>
      <c r="B23" s="28" t="s">
        <v>39</v>
      </c>
      <c r="C23" s="10" t="s">
        <v>40</v>
      </c>
      <c r="D23" s="38" t="s">
        <v>41</v>
      </c>
    </row>
    <row r="24" spans="1:4" ht="75" x14ac:dyDescent="0.35">
      <c r="A24" s="79"/>
      <c r="B24" s="9" t="s">
        <v>18</v>
      </c>
      <c r="C24" s="10" t="s">
        <v>42</v>
      </c>
      <c r="D24" s="53" t="s">
        <v>43</v>
      </c>
    </row>
    <row r="25" spans="1:4" x14ac:dyDescent="0.35">
      <c r="A25" s="78"/>
      <c r="B25" s="78" t="s">
        <v>593</v>
      </c>
      <c r="C25" s="14"/>
      <c r="D25" s="13"/>
    </row>
    <row r="26" spans="1:4" x14ac:dyDescent="0.35">
      <c r="A26" s="84"/>
      <c r="B26" s="15" t="s">
        <v>44</v>
      </c>
      <c r="C26" s="16"/>
      <c r="D26" s="43"/>
    </row>
    <row r="27" spans="1:4" ht="37.5" x14ac:dyDescent="0.35">
      <c r="A27" s="82"/>
      <c r="B27" s="9" t="s">
        <v>45</v>
      </c>
      <c r="C27" s="10" t="s">
        <v>46</v>
      </c>
      <c r="D27" s="38"/>
    </row>
    <row r="28" spans="1:4" ht="62.5" x14ac:dyDescent="0.35">
      <c r="A28" s="79">
        <f>A23+1</f>
        <v>11</v>
      </c>
      <c r="B28" s="60" t="s">
        <v>47</v>
      </c>
      <c r="C28" s="27" t="s">
        <v>48</v>
      </c>
      <c r="D28" s="38" t="s">
        <v>597</v>
      </c>
    </row>
    <row r="29" spans="1:4" ht="37.5" x14ac:dyDescent="0.35">
      <c r="A29" s="79">
        <f t="shared" ref="A29" si="8">A28+1</f>
        <v>12</v>
      </c>
      <c r="B29" s="28" t="s">
        <v>49</v>
      </c>
      <c r="C29" s="38" t="str">
        <f>"[if ID non-hhmember] Where does [ID] currently live? [CAPI to fill for hhmembers. Read out. If child is not alive ► Q"&amp;A50&amp;"]"</f>
        <v>[if ID non-hhmember] Where does [ID] currently live? [CAPI to fill for hhmembers. Read out. If child is not alive ► Q32]</v>
      </c>
      <c r="D29" s="38" t="s">
        <v>50</v>
      </c>
    </row>
    <row r="30" spans="1:4" x14ac:dyDescent="0.35">
      <c r="A30" s="79">
        <f t="shared" ref="A30" si="9">A29+1</f>
        <v>13</v>
      </c>
      <c r="B30" s="28" t="s">
        <v>51</v>
      </c>
      <c r="C30" s="38" t="str">
        <f>"[if Q"&amp;A29&amp;" = abroad]: please specify country"</f>
        <v>[if Q12 = abroad]: please specify country</v>
      </c>
      <c r="D30" s="38" t="s">
        <v>52</v>
      </c>
    </row>
    <row r="31" spans="1:4" ht="37.5" x14ac:dyDescent="0.35">
      <c r="A31" s="79">
        <f t="shared" ref="A31" si="10">A30+1</f>
        <v>14</v>
      </c>
      <c r="B31" s="28" t="s">
        <v>53</v>
      </c>
      <c r="C31" s="38" t="s">
        <v>54</v>
      </c>
      <c r="D31" s="38" t="s">
        <v>55</v>
      </c>
    </row>
    <row r="32" spans="1:4" ht="25" x14ac:dyDescent="0.35">
      <c r="A32" s="79">
        <f t="shared" ref="A32" si="11">A31+1</f>
        <v>15</v>
      </c>
      <c r="B32" s="60" t="s">
        <v>56</v>
      </c>
      <c r="C32" s="27" t="s">
        <v>57</v>
      </c>
      <c r="D32" s="53" t="s">
        <v>58</v>
      </c>
    </row>
    <row r="33" spans="1:6" x14ac:dyDescent="0.35">
      <c r="A33" s="79">
        <f t="shared" ref="A33" si="12">A32+1</f>
        <v>16</v>
      </c>
      <c r="B33" s="60" t="s">
        <v>59</v>
      </c>
      <c r="C33" s="27" t="s">
        <v>60</v>
      </c>
      <c r="D33" s="53" t="s">
        <v>58</v>
      </c>
    </row>
    <row r="34" spans="1:6" x14ac:dyDescent="0.35">
      <c r="A34" s="79">
        <f t="shared" ref="A34" si="13">A33+1</f>
        <v>17</v>
      </c>
      <c r="B34" s="60" t="s">
        <v>61</v>
      </c>
      <c r="C34" s="27" t="s">
        <v>62</v>
      </c>
      <c r="D34" s="53" t="s">
        <v>58</v>
      </c>
    </row>
    <row r="35" spans="1:6" x14ac:dyDescent="0.35">
      <c r="A35" s="79">
        <f t="shared" ref="A35" si="14">A34+1</f>
        <v>18</v>
      </c>
      <c r="B35" s="60" t="s">
        <v>63</v>
      </c>
      <c r="C35" s="27" t="s">
        <v>64</v>
      </c>
      <c r="D35" s="53" t="s">
        <v>58</v>
      </c>
    </row>
    <row r="36" spans="1:6" ht="25" x14ac:dyDescent="0.35">
      <c r="A36" s="79">
        <f t="shared" ref="A36" si="15">A35+1</f>
        <v>19</v>
      </c>
      <c r="B36" s="60" t="s">
        <v>65</v>
      </c>
      <c r="C36" s="27" t="s">
        <v>66</v>
      </c>
      <c r="D36" s="53" t="s">
        <v>67</v>
      </c>
    </row>
    <row r="37" spans="1:6" ht="75" x14ac:dyDescent="0.35">
      <c r="A37" s="79">
        <f t="shared" ref="A37" si="16">A36+1</f>
        <v>20</v>
      </c>
      <c r="B37" s="60" t="s">
        <v>68</v>
      </c>
      <c r="C37" s="27" t="str">
        <f>"[if Q"&amp;A36&amp;"=0 &amp; age={6-18} &amp; hhmember] Why does [ID] not attend school? [tick all that apply]"</f>
        <v>[if Q19=0 &amp; age={6-18} &amp; hhmember] Why does [ID] not attend school? [tick all that apply]</v>
      </c>
      <c r="D37" s="53" t="s">
        <v>69</v>
      </c>
      <c r="F37" s="71" t="s">
        <v>625</v>
      </c>
    </row>
    <row r="38" spans="1:6" x14ac:dyDescent="0.35">
      <c r="A38" s="79">
        <f t="shared" ref="A38" si="17">A37+1</f>
        <v>21</v>
      </c>
      <c r="B38" s="60" t="s">
        <v>70</v>
      </c>
      <c r="C38" s="27" t="s">
        <v>71</v>
      </c>
      <c r="D38" s="53" t="s">
        <v>52</v>
      </c>
    </row>
    <row r="39" spans="1:6" x14ac:dyDescent="0.35">
      <c r="A39" s="79">
        <f t="shared" ref="A39" si="18">A38+1</f>
        <v>22</v>
      </c>
      <c r="B39" s="60" t="s">
        <v>72</v>
      </c>
      <c r="C39" s="27" t="s">
        <v>73</v>
      </c>
      <c r="D39" s="53" t="s">
        <v>74</v>
      </c>
    </row>
    <row r="40" spans="1:6" x14ac:dyDescent="0.35">
      <c r="A40" s="79">
        <f t="shared" ref="A40" si="19">A39+1</f>
        <v>23</v>
      </c>
      <c r="B40" s="60" t="s">
        <v>75</v>
      </c>
      <c r="C40" s="27" t="s">
        <v>76</v>
      </c>
      <c r="D40" s="53" t="s">
        <v>77</v>
      </c>
    </row>
    <row r="41" spans="1:6" ht="25" x14ac:dyDescent="0.35">
      <c r="A41" s="79">
        <f t="shared" ref="A41" si="20">A40+1</f>
        <v>24</v>
      </c>
      <c r="B41" s="28" t="s">
        <v>78</v>
      </c>
      <c r="C41" s="38" t="str">
        <f>"[if Q"&amp;A29&amp;" != abroad] Has [ID] ever lived for more than 3 months outside their current province of residence?"</f>
        <v>[if Q12 != abroad] Has [ID] ever lived for more than 3 months outside their current province of residence?</v>
      </c>
      <c r="D41" s="53" t="s">
        <v>67</v>
      </c>
    </row>
    <row r="42" spans="1:6" x14ac:dyDescent="0.35">
      <c r="A42" s="79">
        <f t="shared" ref="A42" si="21">A41+1</f>
        <v>25</v>
      </c>
      <c r="B42" s="28" t="s">
        <v>79</v>
      </c>
      <c r="C42" s="38" t="str">
        <f>"Has [ID] ever lived for more than 3 months outside Lebanon? [if no ► Q"&amp;A45&amp;"]"</f>
        <v>Has [ID] ever lived for more than 3 months outside Lebanon? [if no ► Q28]</v>
      </c>
      <c r="D42" s="53" t="s">
        <v>67</v>
      </c>
    </row>
    <row r="43" spans="1:6" ht="38" x14ac:dyDescent="0.35">
      <c r="A43" s="79">
        <f t="shared" ref="A43" si="22">A42+1</f>
        <v>26</v>
      </c>
      <c r="B43" s="28" t="s">
        <v>80</v>
      </c>
      <c r="C43" s="38" t="s">
        <v>81</v>
      </c>
      <c r="D43" s="38" t="s">
        <v>82</v>
      </c>
    </row>
    <row r="44" spans="1:6" ht="37.5" x14ac:dyDescent="0.35">
      <c r="A44" s="79">
        <f t="shared" ref="A44" si="23">A43+1</f>
        <v>27</v>
      </c>
      <c r="B44" s="28" t="s">
        <v>83</v>
      </c>
      <c r="C44" s="38" t="str">
        <f>"[if Q"&amp;A43&amp;" = country] In which year did [ID] first live in [country] for more than 3 months? [If unknown, probe for approximation using events calendar. ► repeat Q"&amp;A28&amp;" to Q"&amp;A44&amp;" for next hhmember]"</f>
        <v>[if Q26 = country] In which year did [ID] first live in [country] for more than 3 months? [If unknown, probe for approximation using events calendar. ► repeat Q11 to Q27 for next hhmember]</v>
      </c>
      <c r="D44" s="38" t="s">
        <v>84</v>
      </c>
    </row>
    <row r="45" spans="1:6" ht="26" x14ac:dyDescent="0.35">
      <c r="A45" s="79">
        <f t="shared" ref="A45" si="24">A44+1</f>
        <v>28</v>
      </c>
      <c r="B45" s="28" t="s">
        <v>85</v>
      </c>
      <c r="C45" s="10" t="s">
        <v>86</v>
      </c>
      <c r="D45" s="38" t="s">
        <v>87</v>
      </c>
    </row>
    <row r="46" spans="1:6" ht="25" x14ac:dyDescent="0.35">
      <c r="A46" s="79">
        <f t="shared" ref="A46" si="25">A45+1</f>
        <v>29</v>
      </c>
      <c r="B46" s="28" t="s">
        <v>88</v>
      </c>
      <c r="C46" s="38" t="s">
        <v>89</v>
      </c>
      <c r="D46" s="38" t="s">
        <v>90</v>
      </c>
    </row>
    <row r="47" spans="1:6" x14ac:dyDescent="0.35">
      <c r="A47" s="84"/>
      <c r="B47" s="15" t="s">
        <v>91</v>
      </c>
      <c r="C47" s="16"/>
      <c r="D47" s="43"/>
    </row>
    <row r="48" spans="1:6" ht="37.5" x14ac:dyDescent="0.35">
      <c r="A48" s="79">
        <f t="shared" ref="A48" si="26">A46+1</f>
        <v>30</v>
      </c>
      <c r="B48" s="17" t="s">
        <v>92</v>
      </c>
      <c r="C48" s="33" t="str">
        <f>"[if [spouse/partner] is not a hh member]: Do you have a spouse or partner that lives outside of this household? [if yes, ► repeat Q"&amp;A28&amp;" to Q"&amp;A46&amp;" for spouse or partner - CAPI to fill Q"&amp;A28&amp;" to Q"&amp;A31&amp;" automatically]"</f>
        <v>[if [spouse/partner] is not a hh member]: Do you have a spouse or partner that lives outside of this household? [if yes, ► repeat Q11 to Q29 for spouse or partner - CAPI to fill Q11 to Q14 automatically]</v>
      </c>
      <c r="D48" s="53" t="s">
        <v>67</v>
      </c>
    </row>
    <row r="49" spans="1:4" ht="50" x14ac:dyDescent="0.35">
      <c r="A49" s="79">
        <f t="shared" ref="A49" si="27">A48+1</f>
        <v>31</v>
      </c>
      <c r="B49" s="17" t="s">
        <v>93</v>
      </c>
      <c r="C49" s="33" t="str">
        <f>"[CAPI to provide results from Q"&amp;A28&amp;", Q"&amp;A34&amp;" and Q"&amp;A35&amp;"]: Do I understand correctly, you have [result] number of children who live outside of this household? [if no, correct previous responses. ► Repeat Q"&amp;A28&amp;" to Q"&amp;A46&amp;" for every child who lives outside the hh - CAPI to fill Q"&amp;A28&amp;" automatically]"</f>
        <v>[CAPI to provide results from Q11, Q17 and Q18]: Do I understand correctly, you have [result] number of children who live outside of this household? [if no, correct previous responses. ► Repeat Q11 to Q29 for every child who lives outside the hh - CAPI to fill Q11 automatically]</v>
      </c>
      <c r="D49" s="53" t="s">
        <v>67</v>
      </c>
    </row>
    <row r="50" spans="1:4" ht="25" x14ac:dyDescent="0.35">
      <c r="A50" s="79">
        <f t="shared" ref="A50" si="28">A49+1</f>
        <v>32</v>
      </c>
      <c r="B50" s="17" t="s">
        <v>94</v>
      </c>
      <c r="C50" s="33" t="str">
        <f>"[if [father] is not a hh member]: Is your father still alive? [if yes, ► repeat Q"&amp;A28&amp;" to Q"&amp;A46&amp;" for father - CAPI to fill Q"&amp;A28&amp;" automatically]"</f>
        <v>[if [father] is not a hh member]: Is your father still alive? [if yes, ► repeat Q11 to Q29 for father - CAPI to fill Q11 automatically]</v>
      </c>
      <c r="D50" s="53" t="s">
        <v>67</v>
      </c>
    </row>
    <row r="51" spans="1:4" ht="25" x14ac:dyDescent="0.35">
      <c r="A51" s="79">
        <f t="shared" ref="A51" si="29">A50+1</f>
        <v>33</v>
      </c>
      <c r="B51" s="17" t="s">
        <v>95</v>
      </c>
      <c r="C51" s="33" t="str">
        <f>"[if [mother] is not a hh member]: Is your mother still alive? [if yes, ► repeat Q"&amp;A28&amp;" to Q"&amp;A46&amp;" for mother - CAPI to fill Q"&amp;A28&amp;" automatically]"</f>
        <v>[if [mother] is not a hh member]: Is your mother still alive? [if yes, ► repeat Q11 to Q29 for mother - CAPI to fill Q11 automatically]</v>
      </c>
      <c r="D51" s="53" t="s">
        <v>67</v>
      </c>
    </row>
    <row r="52" spans="1:4" ht="37.5" x14ac:dyDescent="0.35">
      <c r="A52" s="79">
        <f t="shared" ref="A52" si="30">A51+1</f>
        <v>34</v>
      </c>
      <c r="B52" s="17" t="s">
        <v>96</v>
      </c>
      <c r="C52" s="33" t="str">
        <f>"Do you have any (other) brother(s) who are still alive? [if yes, ► repeat Q"&amp;A28&amp;" to Q"&amp;A46&amp;" for every brother who lives outside the hh - CAPI to fill Q"&amp;A28&amp;" automatically]"</f>
        <v>Do you have any (other) brother(s) who are still alive? [if yes, ► repeat Q11 to Q29 for every brother who lives outside the hh - CAPI to fill Q11 automatically]</v>
      </c>
      <c r="D52" s="53" t="s">
        <v>67</v>
      </c>
    </row>
    <row r="53" spans="1:4" ht="37.5" x14ac:dyDescent="0.35">
      <c r="A53" s="79">
        <f t="shared" ref="A53" si="31">A52+1</f>
        <v>35</v>
      </c>
      <c r="B53" s="17" t="s">
        <v>97</v>
      </c>
      <c r="C53" s="33" t="str">
        <f>"Do you have any (other) sister(s) who are still alive? [if yes, ► repeat Q"&amp;A28&amp;" to Q"&amp;A46&amp;" for every sister who lives outside the hh - CAPI to fill Q"&amp;A28&amp;" automatically]"</f>
        <v>Do you have any (other) sister(s) who are still alive? [if yes, ► repeat Q11 to Q29 for every sister who lives outside the hh - CAPI to fill Q11 automatically]</v>
      </c>
      <c r="D53" s="53" t="s">
        <v>67</v>
      </c>
    </row>
    <row r="54" spans="1:4" x14ac:dyDescent="0.35">
      <c r="A54" s="78"/>
      <c r="B54" s="78" t="s">
        <v>592</v>
      </c>
      <c r="C54" s="12"/>
      <c r="D54" s="13"/>
    </row>
    <row r="55" spans="1:4" ht="25" x14ac:dyDescent="0.35">
      <c r="A55" s="85"/>
      <c r="B55" s="18" t="s">
        <v>18</v>
      </c>
      <c r="C55" s="10" t="s">
        <v>98</v>
      </c>
      <c r="D55" s="38"/>
    </row>
    <row r="56" spans="1:4" ht="37.5" x14ac:dyDescent="0.35">
      <c r="A56" s="79">
        <f t="shared" ref="A56" si="32">A53+1</f>
        <v>36</v>
      </c>
      <c r="B56" s="28" t="s">
        <v>99</v>
      </c>
      <c r="C56" s="38" t="s">
        <v>598</v>
      </c>
      <c r="D56" s="19" t="s">
        <v>100</v>
      </c>
    </row>
    <row r="57" spans="1:4" ht="37.5" x14ac:dyDescent="0.35">
      <c r="A57" s="79">
        <f t="shared" ref="A57" si="33">A56+1</f>
        <v>37</v>
      </c>
      <c r="B57" s="28" t="s">
        <v>101</v>
      </c>
      <c r="C57" s="38" t="s">
        <v>599</v>
      </c>
      <c r="D57" s="19" t="s">
        <v>100</v>
      </c>
    </row>
    <row r="58" spans="1:4" x14ac:dyDescent="0.35">
      <c r="A58" s="79">
        <f t="shared" ref="A58" si="34">A57+1</f>
        <v>38</v>
      </c>
      <c r="B58" s="18" t="s">
        <v>102</v>
      </c>
      <c r="C58" s="53" t="str">
        <f>"[if Q"&amp;A18&amp;" = Lebanese] Does your household sponsor a migrant worker?"</f>
        <v>[if Q7 = Lebanese] Does your household sponsor a migrant worker?</v>
      </c>
      <c r="D58" s="53" t="s">
        <v>67</v>
      </c>
    </row>
    <row r="59" spans="1:4" ht="25" x14ac:dyDescent="0.35">
      <c r="A59" s="79">
        <f t="shared" ref="A59" si="35">A58+1</f>
        <v>39</v>
      </c>
      <c r="B59" s="18" t="s">
        <v>103</v>
      </c>
      <c r="C59" s="53" t="str">
        <f>"[if Q"&amp;A18&amp;" != Lebanese] Is your household or are you sponsored by a Lebanese household under the Kafala system?"</f>
        <v>[if Q7 != Lebanese] Is your household or are you sponsored by a Lebanese household under the Kafala system?</v>
      </c>
      <c r="D59" s="53" t="s">
        <v>67</v>
      </c>
    </row>
    <row r="60" spans="1:4" ht="25" x14ac:dyDescent="0.35">
      <c r="A60" s="79">
        <f t="shared" ref="A60" si="36">A59+1</f>
        <v>40</v>
      </c>
      <c r="B60" s="18" t="s">
        <v>104</v>
      </c>
      <c r="C60" s="53" t="str">
        <f>"[if Q"&amp;A58&amp;"=1 or Q"&amp;A59&amp;"=1] Is the sponsored person participating in family meals with the host family?"</f>
        <v>[if Q38=1 or Q39=1] Is the sponsored person participating in family meals with the host family?</v>
      </c>
      <c r="D60" s="53" t="s">
        <v>67</v>
      </c>
    </row>
    <row r="61" spans="1:4" ht="25" x14ac:dyDescent="0.35">
      <c r="A61" s="79">
        <f t="shared" ref="A61" si="37">A60+1</f>
        <v>41</v>
      </c>
      <c r="B61" s="28" t="s">
        <v>105</v>
      </c>
      <c r="C61" s="38" t="s">
        <v>106</v>
      </c>
      <c r="D61" s="53" t="s">
        <v>67</v>
      </c>
    </row>
    <row r="62" spans="1:4" ht="37.5" x14ac:dyDescent="0.35">
      <c r="A62" s="79">
        <f t="shared" ref="A62" si="38">A61+1</f>
        <v>42</v>
      </c>
      <c r="B62" s="28" t="s">
        <v>107</v>
      </c>
      <c r="C62" s="53" t="s">
        <v>108</v>
      </c>
      <c r="D62" s="53" t="s">
        <v>67</v>
      </c>
    </row>
    <row r="63" spans="1:4" x14ac:dyDescent="0.35">
      <c r="A63" s="79">
        <f t="shared" ref="A63" si="39">A62+1</f>
        <v>43</v>
      </c>
      <c r="B63" s="28" t="s">
        <v>109</v>
      </c>
      <c r="C63" s="53" t="str">
        <f>"Does your household own a dwelling anywhere else?"</f>
        <v>Does your household own a dwelling anywhere else?</v>
      </c>
      <c r="D63" s="53" t="s">
        <v>67</v>
      </c>
    </row>
    <row r="64" spans="1:4" ht="26" x14ac:dyDescent="0.35">
      <c r="A64" s="79">
        <f t="shared" ref="A64" si="40">A63+1</f>
        <v>44</v>
      </c>
      <c r="B64" s="28" t="s">
        <v>110</v>
      </c>
      <c r="C64" s="53" t="str">
        <f>"[if Q"&amp;A63&amp;" = yes] Where (in which country) does your household own a dwelling? [report all that apply]"</f>
        <v>[if Q43 = yes] Where (in which country) does your household own a dwelling? [report all that apply]</v>
      </c>
      <c r="D64" s="38" t="s">
        <v>111</v>
      </c>
    </row>
    <row r="65" spans="1:4" x14ac:dyDescent="0.35">
      <c r="A65" s="79">
        <f t="shared" ref="A65" si="41">A64+1</f>
        <v>45</v>
      </c>
      <c r="B65" s="28" t="s">
        <v>112</v>
      </c>
      <c r="C65" s="38" t="s">
        <v>113</v>
      </c>
      <c r="D65" s="53" t="s">
        <v>67</v>
      </c>
    </row>
    <row r="66" spans="1:4" x14ac:dyDescent="0.35">
      <c r="A66" s="79">
        <f t="shared" ref="A66" si="42">A65+1</f>
        <v>46</v>
      </c>
      <c r="B66" s="28" t="s">
        <v>114</v>
      </c>
      <c r="C66" s="38" t="s">
        <v>115</v>
      </c>
      <c r="D66" s="53" t="s">
        <v>67</v>
      </c>
    </row>
    <row r="67" spans="1:4" x14ac:dyDescent="0.35">
      <c r="A67" s="79">
        <f t="shared" ref="A67" si="43">A66+1</f>
        <v>47</v>
      </c>
      <c r="B67" s="28" t="s">
        <v>116</v>
      </c>
      <c r="C67" s="38" t="s">
        <v>117</v>
      </c>
      <c r="D67" s="53" t="s">
        <v>67</v>
      </c>
    </row>
    <row r="68" spans="1:4" x14ac:dyDescent="0.35">
      <c r="A68" s="79">
        <f t="shared" ref="A68" si="44">A67+1</f>
        <v>48</v>
      </c>
      <c r="B68" s="28" t="s">
        <v>118</v>
      </c>
      <c r="C68" s="38" t="s">
        <v>119</v>
      </c>
      <c r="D68" s="53" t="s">
        <v>67</v>
      </c>
    </row>
    <row r="69" spans="1:4" ht="26" x14ac:dyDescent="0.35">
      <c r="A69" s="79">
        <f t="shared" ref="A69" si="45">A68+1</f>
        <v>49</v>
      </c>
      <c r="B69" s="28" t="s">
        <v>120</v>
      </c>
      <c r="C69" s="53" t="str">
        <f>"[if Q"&amp;A68&amp;" = yes] Where (in which country) does your household own a plot of land? [report all that apply]"</f>
        <v>[if Q48 = yes] Where (in which country) does your household own a plot of land? [report all that apply]</v>
      </c>
      <c r="D69" s="38" t="s">
        <v>111</v>
      </c>
    </row>
    <row r="70" spans="1:4" ht="37.5" x14ac:dyDescent="0.35">
      <c r="A70" s="85"/>
      <c r="B70" s="28" t="s">
        <v>18</v>
      </c>
      <c r="C70" s="38" t="s">
        <v>121</v>
      </c>
      <c r="D70" s="38"/>
    </row>
    <row r="71" spans="1:4" ht="75" x14ac:dyDescent="0.35">
      <c r="A71" s="79">
        <f t="shared" ref="A71" si="46">A69+1</f>
        <v>50</v>
      </c>
      <c r="B71" s="18" t="s">
        <v>122</v>
      </c>
      <c r="C71" s="53" t="s">
        <v>600</v>
      </c>
      <c r="D71" s="38" t="s">
        <v>123</v>
      </c>
    </row>
    <row r="72" spans="1:4" ht="38.5" x14ac:dyDescent="0.35">
      <c r="A72" s="79">
        <f t="shared" ref="A72" si="47">A71+1</f>
        <v>51</v>
      </c>
      <c r="B72" s="28" t="s">
        <v>124</v>
      </c>
      <c r="C72" s="38" t="s">
        <v>601</v>
      </c>
      <c r="D72" s="38" t="s">
        <v>125</v>
      </c>
    </row>
    <row r="73" spans="1:4" ht="38.5" x14ac:dyDescent="0.35">
      <c r="A73" s="79">
        <f t="shared" ref="A73" si="48">A72+1</f>
        <v>52</v>
      </c>
      <c r="B73" s="28" t="s">
        <v>126</v>
      </c>
      <c r="C73" s="38" t="s">
        <v>602</v>
      </c>
      <c r="D73" s="38" t="s">
        <v>125</v>
      </c>
    </row>
    <row r="74" spans="1:4" ht="38" x14ac:dyDescent="0.35">
      <c r="A74" s="79">
        <f t="shared" ref="A74" si="49">A73+1</f>
        <v>53</v>
      </c>
      <c r="B74" s="28" t="s">
        <v>127</v>
      </c>
      <c r="C74" s="38" t="s">
        <v>603</v>
      </c>
      <c r="D74" s="38" t="s">
        <v>125</v>
      </c>
    </row>
    <row r="75" spans="1:4" ht="25" x14ac:dyDescent="0.35">
      <c r="A75" s="79">
        <f t="shared" ref="A75" si="50">A74+1</f>
        <v>54</v>
      </c>
      <c r="B75" s="28" t="s">
        <v>128</v>
      </c>
      <c r="C75" s="38" t="str">
        <f>"[if Q"&amp;A73&amp;" &gt; 0] Which person was the main recipient of these remittances/transfers from family and friends?"</f>
        <v>[if Q52 &gt; 0] Which person was the main recipient of these remittances/transfers from family and friends?</v>
      </c>
      <c r="D75" s="38" t="s">
        <v>129</v>
      </c>
    </row>
    <row r="76" spans="1:4" ht="25.5" x14ac:dyDescent="0.35">
      <c r="A76" s="79">
        <f t="shared" ref="A76" si="51">A75+1</f>
        <v>55</v>
      </c>
      <c r="B76" s="9" t="s">
        <v>130</v>
      </c>
      <c r="C76" s="10" t="s">
        <v>604</v>
      </c>
      <c r="D76" s="38" t="s">
        <v>131</v>
      </c>
    </row>
    <row r="77" spans="1:4" x14ac:dyDescent="0.35">
      <c r="A77" s="86"/>
      <c r="B77" s="20" t="str">
        <f>"Gender roles - CAPI to randomize order. If there is only one hh member  ► Q"&amp;A88&amp;""</f>
        <v>Gender roles - CAPI to randomize order. If there is only one hh member  ► Q62</v>
      </c>
      <c r="C77" s="21"/>
      <c r="D77" s="22"/>
    </row>
    <row r="78" spans="1:4" ht="25" x14ac:dyDescent="0.35">
      <c r="A78" s="85"/>
      <c r="B78" s="23" t="s">
        <v>18</v>
      </c>
      <c r="C78" s="27" t="s">
        <v>132</v>
      </c>
      <c r="D78" s="53"/>
    </row>
    <row r="79" spans="1:4" ht="25" x14ac:dyDescent="0.35">
      <c r="A79" s="85"/>
      <c r="B79" s="23" t="s">
        <v>18</v>
      </c>
      <c r="C79" s="27" t="s">
        <v>133</v>
      </c>
      <c r="D79" s="53"/>
    </row>
    <row r="80" spans="1:4" ht="37.5" x14ac:dyDescent="0.35">
      <c r="A80" s="79">
        <f t="shared" ref="A80" si="52">A76+1</f>
        <v>56</v>
      </c>
      <c r="B80" s="23" t="s">
        <v>134</v>
      </c>
      <c r="C80" s="27" t="s">
        <v>135</v>
      </c>
      <c r="D80" s="53" t="s">
        <v>136</v>
      </c>
    </row>
    <row r="81" spans="1:4" ht="37.5" x14ac:dyDescent="0.35">
      <c r="A81" s="79">
        <f t="shared" ref="A81" si="53">A80+1</f>
        <v>57</v>
      </c>
      <c r="B81" s="23" t="s">
        <v>137</v>
      </c>
      <c r="C81" s="27" t="s">
        <v>138</v>
      </c>
      <c r="D81" s="53" t="s">
        <v>139</v>
      </c>
    </row>
    <row r="82" spans="1:4" ht="37.5" x14ac:dyDescent="0.35">
      <c r="A82" s="79">
        <f t="shared" ref="A82" si="54">A81+1</f>
        <v>58</v>
      </c>
      <c r="B82" s="23" t="s">
        <v>140</v>
      </c>
      <c r="C82" s="27" t="s">
        <v>141</v>
      </c>
      <c r="D82" s="53" t="s">
        <v>139</v>
      </c>
    </row>
    <row r="83" spans="1:4" ht="37.5" x14ac:dyDescent="0.35">
      <c r="A83" s="79">
        <f t="shared" ref="A83" si="55">A82+1</f>
        <v>59</v>
      </c>
      <c r="B83" s="24" t="s">
        <v>142</v>
      </c>
      <c r="C83" s="27" t="s">
        <v>143</v>
      </c>
      <c r="D83" s="53" t="s">
        <v>139</v>
      </c>
    </row>
    <row r="84" spans="1:4" ht="37.5" x14ac:dyDescent="0.35">
      <c r="A84" s="79">
        <f t="shared" ref="A84" si="56">A83+1</f>
        <v>60</v>
      </c>
      <c r="B84" s="18" t="s">
        <v>144</v>
      </c>
      <c r="C84" s="27" t="s">
        <v>145</v>
      </c>
      <c r="D84" s="53" t="s">
        <v>146</v>
      </c>
    </row>
    <row r="85" spans="1:4" ht="37.5" x14ac:dyDescent="0.35">
      <c r="A85" s="79">
        <f t="shared" ref="A85" si="57">A84+1</f>
        <v>61</v>
      </c>
      <c r="B85" s="18" t="s">
        <v>147</v>
      </c>
      <c r="C85" s="27" t="s">
        <v>148</v>
      </c>
      <c r="D85" s="53" t="s">
        <v>139</v>
      </c>
    </row>
    <row r="86" spans="1:4" x14ac:dyDescent="0.35">
      <c r="A86" s="78"/>
      <c r="B86" s="78" t="s">
        <v>591</v>
      </c>
      <c r="C86" s="8"/>
      <c r="D86" s="13"/>
    </row>
    <row r="87" spans="1:4" ht="25" x14ac:dyDescent="0.35">
      <c r="A87" s="79"/>
      <c r="B87" s="25" t="s">
        <v>18</v>
      </c>
      <c r="C87" s="44" t="s">
        <v>149</v>
      </c>
      <c r="D87" s="33"/>
    </row>
    <row r="88" spans="1:4" ht="75" x14ac:dyDescent="0.35">
      <c r="A88" s="79">
        <f t="shared" ref="A88" si="58">A85+1</f>
        <v>62</v>
      </c>
      <c r="B88" s="60" t="s">
        <v>150</v>
      </c>
      <c r="C88" s="27" t="s">
        <v>151</v>
      </c>
      <c r="D88" s="53" t="s">
        <v>152</v>
      </c>
    </row>
    <row r="89" spans="1:4" x14ac:dyDescent="0.35">
      <c r="A89" s="79">
        <f t="shared" ref="A89" si="59">A88+1</f>
        <v>63</v>
      </c>
      <c r="B89" s="60" t="s">
        <v>153</v>
      </c>
      <c r="C89" s="27" t="str">
        <f>"[if Q"&amp;A88&amp;" != 1] In which year did you last attend a general-education school?"</f>
        <v>[if Q62 != 1] In which year did you last attend a general-education school?</v>
      </c>
      <c r="D89" s="38" t="s">
        <v>154</v>
      </c>
    </row>
    <row r="90" spans="1:4" ht="25" x14ac:dyDescent="0.35">
      <c r="A90" s="79">
        <f t="shared" ref="A90" si="60">A89+1</f>
        <v>64</v>
      </c>
      <c r="B90" s="60" t="s">
        <v>155</v>
      </c>
      <c r="C90" s="27" t="str">
        <f>"[if Q"&amp;A88&amp;" != 1] In which country did you last attend a general-education school?"</f>
        <v>[if Q62 != 1] In which country did you last attend a general-education school?</v>
      </c>
      <c r="D90" s="53" t="s">
        <v>52</v>
      </c>
    </row>
    <row r="91" spans="1:4" x14ac:dyDescent="0.35">
      <c r="A91" s="79">
        <f t="shared" ref="A91" si="61">A90+1</f>
        <v>65</v>
      </c>
      <c r="B91" s="60" t="s">
        <v>156</v>
      </c>
      <c r="C91" s="27" t="str">
        <f>"[if Q"&amp;A88&amp;" != 1] Have you attended college or university?"</f>
        <v>[if Q62 != 1] Have you attended college or university?</v>
      </c>
      <c r="D91" s="53" t="s">
        <v>67</v>
      </c>
    </row>
    <row r="92" spans="1:4" ht="37.5" x14ac:dyDescent="0.35">
      <c r="A92" s="79">
        <f t="shared" ref="A92" si="62">A91+1</f>
        <v>66</v>
      </c>
      <c r="B92" s="60" t="s">
        <v>157</v>
      </c>
      <c r="C92" s="27" t="str">
        <f>"[if Q"&amp;A91&amp;" = yes] What is the highest certificate you received?"</f>
        <v>[if Q65 = yes] What is the highest certificate you received?</v>
      </c>
      <c r="D92" s="53" t="s">
        <v>158</v>
      </c>
    </row>
    <row r="93" spans="1:4" x14ac:dyDescent="0.35">
      <c r="A93" s="79">
        <f t="shared" ref="A93" si="63">A92+1</f>
        <v>67</v>
      </c>
      <c r="B93" s="60" t="s">
        <v>159</v>
      </c>
      <c r="C93" s="27" t="s">
        <v>160</v>
      </c>
      <c r="D93" s="53" t="s">
        <v>67</v>
      </c>
    </row>
    <row r="94" spans="1:4" x14ac:dyDescent="0.35">
      <c r="A94" s="79">
        <f t="shared" ref="A94" si="64">A93+1</f>
        <v>68</v>
      </c>
      <c r="B94" s="60" t="s">
        <v>161</v>
      </c>
      <c r="C94" s="27" t="str">
        <f>"[if Q"&amp;A93&amp;" = yes] have you received a certificate?"</f>
        <v>[if Q67 = yes] have you received a certificate?</v>
      </c>
      <c r="D94" s="53" t="s">
        <v>67</v>
      </c>
    </row>
    <row r="95" spans="1:4" ht="25" x14ac:dyDescent="0.35">
      <c r="A95" s="79">
        <f t="shared" ref="A95" si="65">A94+1</f>
        <v>69</v>
      </c>
      <c r="B95" s="60" t="s">
        <v>162</v>
      </c>
      <c r="C95" s="27" t="str">
        <f>"[if Q"&amp;A88&amp;" != 1] In total, how many years did you attend general education school?"</f>
        <v>[if Q62 != 1] In total, how many years did you attend general education school?</v>
      </c>
      <c r="D95" s="38" t="s">
        <v>58</v>
      </c>
    </row>
    <row r="96" spans="1:4" ht="25" x14ac:dyDescent="0.35">
      <c r="A96" s="79">
        <f t="shared" ref="A96" si="66">A95+1</f>
        <v>70</v>
      </c>
      <c r="B96" s="60" t="s">
        <v>163</v>
      </c>
      <c r="C96" s="27" t="str">
        <f>"[if Q"&amp;A88&amp;" != 1 or  Q"&amp;A93&amp;" != 1] In total, how many years did you attend college, university or vocational training?"</f>
        <v>[if Q62 != 1 or  Q67 != 1] In total, how many years did you attend college, university or vocational training?</v>
      </c>
      <c r="D96" s="38" t="s">
        <v>58</v>
      </c>
    </row>
    <row r="97" spans="1:4" ht="87.5" x14ac:dyDescent="0.35">
      <c r="A97" s="79">
        <f t="shared" ref="A97" si="67">A96+1</f>
        <v>71</v>
      </c>
      <c r="B97" s="60" t="s">
        <v>164</v>
      </c>
      <c r="C97" s="27" t="s">
        <v>165</v>
      </c>
      <c r="D97" s="53" t="s">
        <v>166</v>
      </c>
    </row>
    <row r="98" spans="1:4" ht="87.5" x14ac:dyDescent="0.35">
      <c r="A98" s="79">
        <f t="shared" ref="A98" si="68">A97+1</f>
        <v>72</v>
      </c>
      <c r="B98" s="60" t="s">
        <v>167</v>
      </c>
      <c r="C98" s="27" t="s">
        <v>168</v>
      </c>
      <c r="D98" s="53" t="s">
        <v>166</v>
      </c>
    </row>
    <row r="99" spans="1:4" ht="87.5" x14ac:dyDescent="0.35">
      <c r="A99" s="79">
        <f t="shared" ref="A99" si="69">A98+1</f>
        <v>73</v>
      </c>
      <c r="B99" s="28" t="s">
        <v>169</v>
      </c>
      <c r="C99" s="99" t="s">
        <v>633</v>
      </c>
      <c r="D99" s="53" t="s">
        <v>170</v>
      </c>
    </row>
    <row r="100" spans="1:4" x14ac:dyDescent="0.35">
      <c r="A100" s="87"/>
      <c r="B100" s="78" t="s">
        <v>590</v>
      </c>
      <c r="C100" s="12"/>
      <c r="D100" s="13"/>
    </row>
    <row r="101" spans="1:4" ht="25" x14ac:dyDescent="0.35">
      <c r="A101" s="85"/>
      <c r="B101" s="18" t="s">
        <v>18</v>
      </c>
      <c r="C101" s="53" t="s">
        <v>171</v>
      </c>
      <c r="D101" s="38"/>
    </row>
    <row r="102" spans="1:4" ht="25" x14ac:dyDescent="0.35">
      <c r="A102" s="79">
        <f t="shared" ref="A102" si="70">A99+1</f>
        <v>74</v>
      </c>
      <c r="B102" s="18" t="s">
        <v>172</v>
      </c>
      <c r="C102" s="53" t="s">
        <v>173</v>
      </c>
      <c r="D102" s="38" t="s">
        <v>174</v>
      </c>
    </row>
    <row r="103" spans="1:4" ht="25" x14ac:dyDescent="0.35">
      <c r="A103" s="79">
        <f t="shared" ref="A103" si="71">A102+1</f>
        <v>75</v>
      </c>
      <c r="B103" s="18" t="s">
        <v>175</v>
      </c>
      <c r="C103" s="53" t="str">
        <f>"[if Q"&amp;A102&amp;" != 1] Over the past 4 weeks: How many hours did you work in a typical week?"</f>
        <v>[if Q74 != 1] Over the past 4 weeks: How many hours did you work in a typical week?</v>
      </c>
      <c r="D103" s="26" t="s">
        <v>176</v>
      </c>
    </row>
    <row r="104" spans="1:4" ht="25" x14ac:dyDescent="0.35">
      <c r="A104" s="79">
        <f t="shared" ref="A104" si="72">A103+1</f>
        <v>76</v>
      </c>
      <c r="B104" s="9" t="s">
        <v>177</v>
      </c>
      <c r="C104" s="27" t="str">
        <f>"[if Q"&amp;A102&amp;" = 1] If you wanted to find a job, would your familiy, friends, or acquaintances be able to facilitate your search?"</f>
        <v>[if Q74 = 1] If you wanted to find a job, would your familiy, friends, or acquaintances be able to facilitate your search?</v>
      </c>
      <c r="D104" s="10" t="s">
        <v>67</v>
      </c>
    </row>
    <row r="105" spans="1:4" ht="25" x14ac:dyDescent="0.35">
      <c r="A105" s="79">
        <f t="shared" ref="A105" si="73">A104+1</f>
        <v>77</v>
      </c>
      <c r="B105" s="9" t="s">
        <v>178</v>
      </c>
      <c r="C105" s="27" t="str">
        <f>"[if Q"&amp;A102&amp;" != 1] Before you started this work: Were you facilitated to start your work through familiy, friends, or acquaintances?"</f>
        <v>[if Q74 != 1] Before you started this work: Were you facilitated to start your work through familiy, friends, or acquaintances?</v>
      </c>
      <c r="D105" s="10" t="s">
        <v>67</v>
      </c>
    </row>
    <row r="106" spans="1:4" ht="50" x14ac:dyDescent="0.35">
      <c r="A106" s="79">
        <f t="shared" ref="A106" si="74">A105+1</f>
        <v>78</v>
      </c>
      <c r="B106" s="18" t="s">
        <v>179</v>
      </c>
      <c r="C106" s="53" t="str">
        <f>"[if Q"&amp;A102&amp;" = 1] Why are you currently not working?"</f>
        <v>[if Q74 = 1] Why are you currently not working?</v>
      </c>
      <c r="D106" s="38" t="s">
        <v>180</v>
      </c>
    </row>
    <row r="107" spans="1:4" x14ac:dyDescent="0.35">
      <c r="A107" s="79">
        <f t="shared" ref="A107" si="75">A106+1</f>
        <v>79</v>
      </c>
      <c r="B107" s="18" t="s">
        <v>181</v>
      </c>
      <c r="C107" s="53" t="str">
        <f>"[if Q"&amp;A102&amp;" = self-employed] How many employees do you have?"</f>
        <v>[if Q74 = self-employed] How many employees do you have?</v>
      </c>
      <c r="D107" s="38" t="s">
        <v>58</v>
      </c>
    </row>
    <row r="108" spans="1:4" x14ac:dyDescent="0.35">
      <c r="A108" s="79">
        <f t="shared" ref="A108" si="76">A107+1</f>
        <v>80</v>
      </c>
      <c r="B108" s="18" t="s">
        <v>182</v>
      </c>
      <c r="C108" s="53" t="str">
        <f>"[if Q"&amp;A102&amp;" = employed] Are you in a management position?"</f>
        <v>[if Q74 = employed] Are you in a management position?</v>
      </c>
      <c r="D108" s="53" t="s">
        <v>67</v>
      </c>
    </row>
    <row r="109" spans="1:4" ht="25" x14ac:dyDescent="0.35">
      <c r="A109" s="79">
        <f t="shared" ref="A109" si="77">A108+1</f>
        <v>81</v>
      </c>
      <c r="B109" s="18" t="s">
        <v>183</v>
      </c>
      <c r="C109" s="53" t="str">
        <f>"[if Q"&amp;A102&amp;" = employed/self-employed] How would you describe your job? [Read out]"</f>
        <v>[if Q74 = employed/self-employed] How would you describe your job? [Read out]</v>
      </c>
      <c r="D109" s="38" t="s">
        <v>184</v>
      </c>
    </row>
    <row r="110" spans="1:4" x14ac:dyDescent="0.35">
      <c r="A110" s="79">
        <f t="shared" ref="A110" si="78">A109+1</f>
        <v>82</v>
      </c>
      <c r="B110" s="18" t="s">
        <v>185</v>
      </c>
      <c r="C110" s="53" t="str">
        <f>"What is your current profession? [if &gt;1, report main profession]"</f>
        <v>What is your current profession? [if &gt;1, report main profession]</v>
      </c>
      <c r="D110" s="38" t="s">
        <v>186</v>
      </c>
    </row>
    <row r="111" spans="1:4" ht="25" x14ac:dyDescent="0.35">
      <c r="A111" s="79">
        <f t="shared" ref="A111" si="79">A110+1</f>
        <v>83</v>
      </c>
      <c r="B111" s="18" t="s">
        <v>187</v>
      </c>
      <c r="C111" s="53" t="str">
        <f>"[if Q"&amp;A110&amp;" != no profession] Do you have a formal title/ certificate for this profession?"</f>
        <v>[if Q82 != no profession] Do you have a formal title/ certificate for this profession?</v>
      </c>
      <c r="D111" s="53" t="s">
        <v>67</v>
      </c>
    </row>
    <row r="112" spans="1:4" x14ac:dyDescent="0.35">
      <c r="A112" s="79">
        <f t="shared" ref="A112" si="80">A111+1</f>
        <v>84</v>
      </c>
      <c r="B112" s="18" t="s">
        <v>188</v>
      </c>
      <c r="C112" s="53" t="str">
        <f>"[if Q"&amp;A111&amp;" = 1] In which country did you receive this title/ certificate?"</f>
        <v>[if Q83 = 1] In which country did you receive this title/ certificate?</v>
      </c>
      <c r="D112" s="38" t="s">
        <v>52</v>
      </c>
    </row>
    <row r="113" spans="1:4" ht="25" x14ac:dyDescent="0.35">
      <c r="A113" s="79">
        <f t="shared" ref="A113" si="81">A112+1</f>
        <v>85</v>
      </c>
      <c r="B113" s="18" t="s">
        <v>189</v>
      </c>
      <c r="C113" s="53" t="s">
        <v>605</v>
      </c>
      <c r="D113" s="38" t="s">
        <v>190</v>
      </c>
    </row>
    <row r="114" spans="1:4" ht="25" x14ac:dyDescent="0.35">
      <c r="A114" s="79">
        <f t="shared" ref="A114" si="82">A113+1</f>
        <v>86</v>
      </c>
      <c r="B114" s="18" t="s">
        <v>191</v>
      </c>
      <c r="C114" s="53" t="s">
        <v>192</v>
      </c>
      <c r="D114" s="38" t="s">
        <v>190</v>
      </c>
    </row>
    <row r="115" spans="1:4" x14ac:dyDescent="0.35">
      <c r="A115" s="79">
        <f t="shared" ref="A115" si="83">A114+1</f>
        <v>87</v>
      </c>
      <c r="B115" s="60" t="s">
        <v>193</v>
      </c>
      <c r="C115" s="27" t="str">
        <f>"[if Q"&amp;A102&amp;" != not employed] Is your current job officially registered?"</f>
        <v>[if Q74 != not employed] Is your current job officially registered?</v>
      </c>
      <c r="D115" s="53" t="s">
        <v>67</v>
      </c>
    </row>
    <row r="116" spans="1:4" ht="50" x14ac:dyDescent="0.35">
      <c r="A116" s="79">
        <f t="shared" ref="A116" si="84">A115+1</f>
        <v>88</v>
      </c>
      <c r="B116" s="18" t="s">
        <v>194</v>
      </c>
      <c r="C116" s="53" t="str">
        <f>"[if Q"&amp;A102&amp;" != not employed] How satisfied are you with your current earnings? [Read out]"</f>
        <v>[if Q74 != not employed] How satisfied are you with your current earnings? [Read out]</v>
      </c>
      <c r="D116" s="19" t="s">
        <v>195</v>
      </c>
    </row>
    <row r="117" spans="1:4" ht="25.5" x14ac:dyDescent="0.35">
      <c r="A117" s="79">
        <f t="shared" ref="A117" si="85">A116+1</f>
        <v>89</v>
      </c>
      <c r="B117" s="18" t="s">
        <v>196</v>
      </c>
      <c r="C117" s="53" t="s">
        <v>606</v>
      </c>
      <c r="D117" s="38" t="s">
        <v>131</v>
      </c>
    </row>
    <row r="118" spans="1:4" ht="25.5" x14ac:dyDescent="0.35">
      <c r="A118" s="79">
        <f t="shared" ref="A118" si="86">A117+1</f>
        <v>90</v>
      </c>
      <c r="B118" s="28" t="s">
        <v>197</v>
      </c>
      <c r="C118" s="38" t="s">
        <v>607</v>
      </c>
      <c r="D118" s="38" t="s">
        <v>131</v>
      </c>
    </row>
    <row r="119" spans="1:4" x14ac:dyDescent="0.35">
      <c r="A119" s="88"/>
      <c r="B119" s="88" t="s">
        <v>589</v>
      </c>
      <c r="C119" s="59"/>
      <c r="D119" s="29"/>
    </row>
    <row r="120" spans="1:4" ht="25" x14ac:dyDescent="0.35">
      <c r="A120" s="89"/>
      <c r="B120" s="17" t="s">
        <v>45</v>
      </c>
      <c r="C120" s="33" t="s">
        <v>198</v>
      </c>
      <c r="D120" s="33"/>
    </row>
    <row r="121" spans="1:4" ht="25" x14ac:dyDescent="0.35">
      <c r="A121" s="79">
        <f t="shared" ref="A121" si="87">A118+1</f>
        <v>91</v>
      </c>
      <c r="B121" s="60" t="s">
        <v>199</v>
      </c>
      <c r="C121" s="27" t="str">
        <f>"[if Q"&amp;A31&amp;"=married] In which year did you get married to your spouse? [ask for all wives]"</f>
        <v>[if Q14=married] In which year did you get married to your spouse? [ask for all wives]</v>
      </c>
      <c r="D121" s="53" t="s">
        <v>200</v>
      </c>
    </row>
    <row r="122" spans="1:4" ht="37.5" x14ac:dyDescent="0.35">
      <c r="A122" s="79">
        <f t="shared" ref="A122" si="88">A121+1</f>
        <v>92</v>
      </c>
      <c r="B122" s="60" t="s">
        <v>201</v>
      </c>
      <c r="C122" s="27" t="str">
        <f>"[if Q"&amp;A121&amp;" &gt; 2010] Were you married or in a committed relationship at any (other) time during the years 2010 and 2019? [Please tick the years that apply. CAPI to fill part of this if applicable]"</f>
        <v>[if Q91 &gt; 2010] Were you married or in a committed relationship at any (other) time during the years 2010 and 2019? [Please tick the years that apply. CAPI to fill part of this if applicable]</v>
      </c>
      <c r="D122" s="53" t="s">
        <v>202</v>
      </c>
    </row>
    <row r="123" spans="1:4" x14ac:dyDescent="0.35">
      <c r="A123" s="79">
        <f t="shared" ref="A123" si="89">A122+1</f>
        <v>93</v>
      </c>
      <c r="B123" s="28" t="s">
        <v>203</v>
      </c>
      <c r="C123" s="38" t="s">
        <v>204</v>
      </c>
      <c r="D123" s="38" t="s">
        <v>608</v>
      </c>
    </row>
    <row r="124" spans="1:4" ht="37.5" x14ac:dyDescent="0.35">
      <c r="A124" s="79">
        <f t="shared" ref="A124" si="90">A123+1</f>
        <v>94</v>
      </c>
      <c r="B124" s="28" t="s">
        <v>205</v>
      </c>
      <c r="C124" s="38" t="str">
        <f>"[if Q"&amp;A123&amp;"!=-3] over the past 10 years, were there longer periods of time in which you did not work at all? Please indicate all years in which you were unemployed most of the time."</f>
        <v>[if Q93!=-3] over the past 10 years, were there longer periods of time in which you did not work at all? Please indicate all years in which you were unemployed most of the time.</v>
      </c>
      <c r="D124" s="38" t="s">
        <v>206</v>
      </c>
    </row>
    <row r="125" spans="1:4" x14ac:dyDescent="0.35">
      <c r="A125" s="87"/>
      <c r="B125" s="78" t="s">
        <v>588</v>
      </c>
      <c r="C125" s="30"/>
      <c r="D125" s="31"/>
    </row>
    <row r="126" spans="1:4" ht="51" x14ac:dyDescent="0.35">
      <c r="A126" s="79"/>
      <c r="B126" s="25" t="s">
        <v>18</v>
      </c>
      <c r="C126" s="32" t="s">
        <v>207</v>
      </c>
      <c r="D126" s="33"/>
    </row>
    <row r="127" spans="1:4" x14ac:dyDescent="0.35">
      <c r="A127" s="79">
        <f t="shared" ref="A127" si="91">A124+1</f>
        <v>95</v>
      </c>
      <c r="B127" s="25" t="s">
        <v>208</v>
      </c>
      <c r="C127" s="44" t="s">
        <v>209</v>
      </c>
      <c r="D127" s="33" t="s">
        <v>210</v>
      </c>
    </row>
    <row r="128" spans="1:4" ht="25" x14ac:dyDescent="0.35">
      <c r="A128" s="79">
        <f>A127+1</f>
        <v>96</v>
      </c>
      <c r="B128" s="28" t="s">
        <v>211</v>
      </c>
      <c r="C128" s="38" t="s">
        <v>212</v>
      </c>
      <c r="D128" s="53" t="s">
        <v>58</v>
      </c>
    </row>
    <row r="129" spans="1:4" x14ac:dyDescent="0.35">
      <c r="A129" s="79">
        <f t="shared" ref="A129" si="92">A128+1</f>
        <v>97</v>
      </c>
      <c r="B129" s="28" t="s">
        <v>213</v>
      </c>
      <c r="C129" s="38" t="s">
        <v>214</v>
      </c>
      <c r="D129" s="38" t="s">
        <v>215</v>
      </c>
    </row>
    <row r="130" spans="1:4" x14ac:dyDescent="0.35">
      <c r="A130" s="79">
        <f t="shared" ref="A130" si="93">A129+1</f>
        <v>98</v>
      </c>
      <c r="B130" s="28" t="s">
        <v>216</v>
      </c>
      <c r="C130" s="38" t="s">
        <v>217</v>
      </c>
      <c r="D130" s="38" t="s">
        <v>218</v>
      </c>
    </row>
    <row r="131" spans="1:4" ht="26" x14ac:dyDescent="0.35">
      <c r="A131" s="79">
        <f t="shared" ref="A131" si="94">A130+1</f>
        <v>99</v>
      </c>
      <c r="B131" s="28" t="s">
        <v>219</v>
      </c>
      <c r="C131" s="38" t="s">
        <v>220</v>
      </c>
      <c r="D131" s="38" t="s">
        <v>221</v>
      </c>
    </row>
    <row r="132" spans="1:4" ht="50" x14ac:dyDescent="0.35">
      <c r="A132" s="79">
        <f t="shared" ref="A132" si="95">A131+1</f>
        <v>100</v>
      </c>
      <c r="B132" s="23" t="s">
        <v>18</v>
      </c>
      <c r="C132" s="44" t="str">
        <f>"[if Q"&amp;A38&amp;" != Lebanon or Q"&amp;A40&amp;" != Lebanese ] There are many different reasons for people to stay or to settle in this country and there are different words to describe different groups of foreign born or those who do not have Lebanese citizenship. Some examples are refugees and econom"&amp;"ic migrants."</f>
        <v>[if Q21 != Lebanon or Q23 != Lebanese ] There are many different reasons for people to stay or to settle in this country and there are different words to describe different groups of foreign born or those who do not have Lebanese citizenship. Some examples are refugees and economic migrants.</v>
      </c>
      <c r="D132" s="38"/>
    </row>
    <row r="133" spans="1:4" ht="62.5" x14ac:dyDescent="0.35">
      <c r="A133" s="79">
        <f t="shared" ref="A133" si="96">A132+1</f>
        <v>101</v>
      </c>
      <c r="B133" s="23" t="s">
        <v>222</v>
      </c>
      <c r="C133" s="34" t="str">
        <f>"[if Q"&amp;A38&amp;" != Lebanon or Q"&amp;A40&amp;" != Lebanese ] Which of these groups do you consider yourself to belong to? [Read out. Tick all that apply]"</f>
        <v>[if Q21 != Lebanon or Q23 != Lebanese ] Which of these groups do you consider yourself to belong to? [Read out. Tick all that apply]</v>
      </c>
      <c r="D133" s="38" t="s">
        <v>223</v>
      </c>
    </row>
    <row r="134" spans="1:4" ht="62.5" x14ac:dyDescent="0.35">
      <c r="A134" s="79">
        <f t="shared" ref="A134" si="97">A133+1</f>
        <v>102</v>
      </c>
      <c r="B134" s="23" t="s">
        <v>224</v>
      </c>
      <c r="C134" s="34" t="str">
        <f>"[if Q"&amp;A38&amp;" != Lebanon or Q"&amp;A40&amp;" != Lebanese ] Which of these groups do you think that other people usually consider you to be? [Read out. Tick all that apply]"</f>
        <v>[if Q21 != Lebanon or Q23 != Lebanese ] Which of these groups do you think that other people usually consider you to be? [Read out. Tick all that apply]</v>
      </c>
      <c r="D134" s="38" t="s">
        <v>223</v>
      </c>
    </row>
    <row r="135" spans="1:4" x14ac:dyDescent="0.35">
      <c r="A135" s="87"/>
      <c r="B135" s="78" t="s">
        <v>587</v>
      </c>
      <c r="C135" s="12"/>
      <c r="D135" s="13" t="s">
        <v>225</v>
      </c>
    </row>
    <row r="136" spans="1:4" ht="25" x14ac:dyDescent="0.35">
      <c r="A136" s="85"/>
      <c r="B136" s="28" t="s">
        <v>18</v>
      </c>
      <c r="C136" s="38" t="s">
        <v>226</v>
      </c>
      <c r="D136" s="19"/>
    </row>
    <row r="137" spans="1:4" ht="50" x14ac:dyDescent="0.35">
      <c r="A137" s="79">
        <f t="shared" ref="A137" si="98">A134+1</f>
        <v>103</v>
      </c>
      <c r="B137" s="28" t="s">
        <v>227</v>
      </c>
      <c r="C137" s="38" t="s">
        <v>228</v>
      </c>
      <c r="D137" s="19" t="s">
        <v>195</v>
      </c>
    </row>
    <row r="138" spans="1:4" ht="37.5" x14ac:dyDescent="0.35">
      <c r="A138" s="79">
        <f t="shared" ref="A138" si="99">A137+1</f>
        <v>104</v>
      </c>
      <c r="B138" s="18" t="s">
        <v>229</v>
      </c>
      <c r="C138" s="53" t="s">
        <v>609</v>
      </c>
      <c r="D138" s="19" t="s">
        <v>100</v>
      </c>
    </row>
    <row r="139" spans="1:4" ht="50" x14ac:dyDescent="0.35">
      <c r="A139" s="79">
        <f t="shared" ref="A139" si="100">A138+1</f>
        <v>105</v>
      </c>
      <c r="B139" s="9" t="s">
        <v>230</v>
      </c>
      <c r="C139" s="10" t="s">
        <v>231</v>
      </c>
      <c r="D139" s="35" t="s">
        <v>232</v>
      </c>
    </row>
    <row r="140" spans="1:4" x14ac:dyDescent="0.35">
      <c r="A140" s="78"/>
      <c r="B140" s="78" t="s">
        <v>586</v>
      </c>
      <c r="C140" s="8"/>
      <c r="D140" s="13" t="s">
        <v>233</v>
      </c>
    </row>
    <row r="141" spans="1:4" ht="25" x14ac:dyDescent="0.35">
      <c r="A141" s="79"/>
      <c r="B141" s="23" t="s">
        <v>18</v>
      </c>
      <c r="C141" s="34" t="s">
        <v>234</v>
      </c>
      <c r="D141" s="38"/>
    </row>
    <row r="142" spans="1:4" x14ac:dyDescent="0.35">
      <c r="A142" s="79"/>
      <c r="B142" s="23" t="s">
        <v>628</v>
      </c>
      <c r="C142" s="34" t="s">
        <v>627</v>
      </c>
      <c r="D142" s="38"/>
    </row>
    <row r="143" spans="1:4" x14ac:dyDescent="0.35">
      <c r="A143" s="79"/>
      <c r="B143" s="23" t="s">
        <v>629</v>
      </c>
      <c r="C143" s="34" t="s">
        <v>626</v>
      </c>
      <c r="D143" s="38"/>
    </row>
    <row r="144" spans="1:4" ht="37.5" x14ac:dyDescent="0.35">
      <c r="A144" s="79">
        <f t="shared" ref="A144" si="101">A139+1</f>
        <v>106</v>
      </c>
      <c r="B144" s="23" t="s">
        <v>235</v>
      </c>
      <c r="C144" s="34" t="str">
        <f>"Have you or has your family [that we talked about] ever been displaced (within their country of birth or internationally)? [if no: ► Q"&amp;A153&amp;" (if Q"&amp;A38&amp;" != Lebanon) or ► Q"&amp;A163&amp;" if (if Q"&amp;A38&amp;" = Lebanon)]"</f>
        <v>Have you or has your family [that we talked about] ever been displaced (within their country of birth or internationally)? [if no: ► Q115 (if Q21 != Lebanon) or ► Q125 if (if Q21 = Lebanon)]</v>
      </c>
      <c r="D144" s="38" t="s">
        <v>236</v>
      </c>
    </row>
    <row r="145" spans="1:4" ht="25" x14ac:dyDescent="0.35">
      <c r="A145" s="79">
        <f t="shared" ref="A145" si="102">A144+1</f>
        <v>107</v>
      </c>
      <c r="B145" s="23" t="s">
        <v>237</v>
      </c>
      <c r="C145" s="34" t="str">
        <f>"[if Q"&amp;A144&amp;" = 1] How many times was your family [that we talked about] displaced within their country of birth? "</f>
        <v xml:space="preserve">[if Q106 = 1] How many times was your family [that we talked about] displaced within their country of birth? </v>
      </c>
      <c r="D145" s="38" t="s">
        <v>58</v>
      </c>
    </row>
    <row r="146" spans="1:4" ht="25" x14ac:dyDescent="0.35">
      <c r="A146" s="79">
        <f t="shared" ref="A146" si="103">A145+1</f>
        <v>108</v>
      </c>
      <c r="B146" s="23" t="s">
        <v>238</v>
      </c>
      <c r="C146" s="34" t="str">
        <f>"[if Q"&amp;A144&amp;" = 1] How many times was your family [that we talked about] displaced internationally?"</f>
        <v>[if Q106 = 1] How many times was your family [that we talked about] displaced internationally?</v>
      </c>
      <c r="D146" s="38" t="s">
        <v>58</v>
      </c>
    </row>
    <row r="147" spans="1:4" ht="26" x14ac:dyDescent="0.35">
      <c r="A147" s="79">
        <f t="shared" ref="A147" si="104">A146+1</f>
        <v>109</v>
      </c>
      <c r="B147" s="23" t="s">
        <v>239</v>
      </c>
      <c r="C147" s="34" t="str">
        <f>"[if Q"&amp;A145&amp;" &gt; 0 or Q"&amp;A146&amp;" &gt; 0] When was your family displaced (for the first time)?"</f>
        <v>[if Q107 &gt; 0 or Q108 &gt; 0] When was your family displaced (for the first time)?</v>
      </c>
      <c r="D147" s="38" t="s">
        <v>240</v>
      </c>
    </row>
    <row r="148" spans="1:4" ht="26" x14ac:dyDescent="0.35">
      <c r="A148" s="79">
        <f t="shared" ref="A148" si="105">A147+1</f>
        <v>110</v>
      </c>
      <c r="B148" s="23" t="s">
        <v>241</v>
      </c>
      <c r="C148" s="34" t="str">
        <f>"[if Q"&amp;A145&amp;" &gt; 0 or Q"&amp;A146&amp;" &gt; 0] From where was your family displaced (for the first time)?"</f>
        <v>[if Q107 &gt; 0 or Q108 &gt; 0] From where was your family displaced (for the first time)?</v>
      </c>
      <c r="D148" s="36" t="s">
        <v>242</v>
      </c>
    </row>
    <row r="149" spans="1:4" ht="100" x14ac:dyDescent="0.35">
      <c r="A149" s="79">
        <f t="shared" ref="A149" si="106">A148+1</f>
        <v>111</v>
      </c>
      <c r="B149" s="23" t="s">
        <v>243</v>
      </c>
      <c r="C149" s="34" t="str">
        <f>"[if Q"&amp;A145&amp;" &gt; 0 or Q"&amp;A146&amp;" &gt; 0] What were the most important reasons for this displacement? [Tick all that apply.]"</f>
        <v>[if Q107 &gt; 0 or Q108 &gt; 0] What were the most important reasons for this displacement? [Tick all that apply.]</v>
      </c>
      <c r="D149" s="53" t="s">
        <v>244</v>
      </c>
    </row>
    <row r="150" spans="1:4" ht="26" x14ac:dyDescent="0.35">
      <c r="A150" s="79">
        <f t="shared" ref="A150" si="107">A149+1</f>
        <v>112</v>
      </c>
      <c r="B150" s="23" t="s">
        <v>245</v>
      </c>
      <c r="C150" s="34" t="str">
        <f>"[if (Q"&amp;A145&amp;" + Q"&amp;A146&amp;") &gt; 1] When was the last time that your family was displaced?"</f>
        <v>[if (Q107 + Q108) &gt; 1] When was the last time that your family was displaced?</v>
      </c>
      <c r="D150" s="38" t="s">
        <v>240</v>
      </c>
    </row>
    <row r="151" spans="1:4" ht="26" x14ac:dyDescent="0.35">
      <c r="A151" s="79">
        <f t="shared" ref="A151" si="108">A150+1</f>
        <v>113</v>
      </c>
      <c r="B151" s="23" t="s">
        <v>246</v>
      </c>
      <c r="C151" s="34" t="str">
        <f>"[if (Q"&amp;A145&amp;" + Q"&amp;A146&amp;") &gt; 1] From where was your family displaced the last time?"</f>
        <v>[if (Q107 + Q108) &gt; 1] From where was your family displaced the last time?</v>
      </c>
      <c r="D151" s="36" t="s">
        <v>242</v>
      </c>
    </row>
    <row r="152" spans="1:4" ht="100" x14ac:dyDescent="0.35">
      <c r="A152" s="79">
        <f t="shared" ref="A152" si="109">A151+1</f>
        <v>114</v>
      </c>
      <c r="B152" s="23" t="s">
        <v>247</v>
      </c>
      <c r="C152" s="34" t="str">
        <f>"[if (Q"&amp;A145&amp;" + Q"&amp;A146&amp;") &gt; 1] What was the most important reasons for this displacement? [Tick all that apply.]"</f>
        <v>[if (Q107 + Q108) &gt; 1] What was the most important reasons for this displacement? [Tick all that apply.]</v>
      </c>
      <c r="D152" s="53" t="s">
        <v>248</v>
      </c>
    </row>
    <row r="153" spans="1:4" ht="25" x14ac:dyDescent="0.35">
      <c r="A153" s="79">
        <f t="shared" ref="A153" si="110">A152+1</f>
        <v>115</v>
      </c>
      <c r="B153" s="18" t="s">
        <v>249</v>
      </c>
      <c r="C153" s="53" t="str">
        <f>"[if Q"&amp;A38&amp;" != Lebanon] Did your family [that we talked about] have a history of work or circular migration to Lebanon before 2011?"</f>
        <v>[if Q21 != Lebanon] Did your family [that we talked about] have a history of work or circular migration to Lebanon before 2011?</v>
      </c>
      <c r="D153" s="38" t="s">
        <v>236</v>
      </c>
    </row>
    <row r="154" spans="1:4" ht="26" x14ac:dyDescent="0.35">
      <c r="A154" s="79">
        <f t="shared" ref="A154" si="111">A153+1</f>
        <v>116</v>
      </c>
      <c r="B154" s="18" t="s">
        <v>250</v>
      </c>
      <c r="C154" s="26" t="str">
        <f>"[if Q"&amp;A38&amp;" != Lebanon] When did you start to reside in Lebanon (for more than 3 months) for the fist time?"</f>
        <v>[if Q21 != Lebanon] When did you start to reside in Lebanon (for more than 3 months) for the fist time?</v>
      </c>
      <c r="D154" s="26" t="s">
        <v>240</v>
      </c>
    </row>
    <row r="155" spans="1:4" ht="26" x14ac:dyDescent="0.35">
      <c r="A155" s="79">
        <f t="shared" ref="A155" si="112">A154+1</f>
        <v>117</v>
      </c>
      <c r="B155" s="18" t="s">
        <v>251</v>
      </c>
      <c r="C155" s="53" t="str">
        <f>"[if Q"&amp;A38&amp;" != Lebanon] When was the last time that you moved to Lebenon (to reside in Lebanon for more than 3 months)?"</f>
        <v>[if Q21 != Lebanon] When was the last time that you moved to Lebenon (to reside in Lebanon for more than 3 months)?</v>
      </c>
      <c r="D155" s="26" t="s">
        <v>252</v>
      </c>
    </row>
    <row r="156" spans="1:4" ht="37.5" x14ac:dyDescent="0.35">
      <c r="A156" s="79">
        <f t="shared" ref="A156" si="113">A155+1</f>
        <v>118</v>
      </c>
      <c r="B156" s="18" t="s">
        <v>253</v>
      </c>
      <c r="C156" s="38" t="str">
        <f>"[if Q"&amp;A38&amp;" != Lebanon] When you moved to Lebanon the last time: Did you migrate alone or in company? [Read out. Tick all that apply]"</f>
        <v>[if Q21 != Lebanon] When you moved to Lebanon the last time: Did you migrate alone or in company? [Read out. Tick all that apply]</v>
      </c>
      <c r="D156" s="38" t="s">
        <v>254</v>
      </c>
    </row>
    <row r="157" spans="1:4" ht="25" x14ac:dyDescent="0.35">
      <c r="A157" s="79">
        <f t="shared" ref="A157" si="114">A156+1</f>
        <v>119</v>
      </c>
      <c r="B157" s="18" t="s">
        <v>255</v>
      </c>
      <c r="C157" s="38" t="str">
        <f>"[if Q"&amp;A38&amp;" != Lebanon &amp; Q"&amp;A156&amp;" != 2] When you moved to Lebanon the last time: Were you married or in a committed relationship?"</f>
        <v>[if Q21 != Lebanon &amp; Q118 != 2] When you moved to Lebanon the last time: Were you married or in a committed relationship?</v>
      </c>
      <c r="D157" s="38" t="s">
        <v>67</v>
      </c>
    </row>
    <row r="158" spans="1:4" ht="25" x14ac:dyDescent="0.35">
      <c r="A158" s="79">
        <f t="shared" ref="A158" si="115">A157+1</f>
        <v>120</v>
      </c>
      <c r="B158" s="18" t="s">
        <v>256</v>
      </c>
      <c r="C158" s="38" t="str">
        <f>"[if Q"&amp;A38&amp;" != Lebanon &amp; Q"&amp;A157&amp;" = 1] Has that spouse or partner moved to Lebanon as well (or was already staying in Lebanon)?"</f>
        <v>[if Q21 != Lebanon &amp; Q119 = 1] Has that spouse or partner moved to Lebanon as well (or was already staying in Lebanon)?</v>
      </c>
      <c r="D158" s="38" t="s">
        <v>257</v>
      </c>
    </row>
    <row r="159" spans="1:4" ht="25" x14ac:dyDescent="0.35">
      <c r="A159" s="79">
        <f t="shared" ref="A159" si="116">A158+1</f>
        <v>121</v>
      </c>
      <c r="B159" s="18" t="s">
        <v>258</v>
      </c>
      <c r="C159" s="38" t="str">
        <f>"[if Q"&amp;A38&amp;" != Lebanon &amp;  Q"&amp;A158&amp;" = 1] When you moved to Lebanon the last time: Have you moved to Lebanon before or after your spouse/partner?"</f>
        <v>[if Q21 != Lebanon &amp;  Q120 = 1] When you moved to Lebanon the last time: Have you moved to Lebanon before or after your spouse/partner?</v>
      </c>
      <c r="D159" s="37" t="s">
        <v>259</v>
      </c>
    </row>
    <row r="160" spans="1:4" ht="200" x14ac:dyDescent="0.35">
      <c r="A160" s="79">
        <f t="shared" ref="A160" si="117">A159+1</f>
        <v>122</v>
      </c>
      <c r="B160" s="28" t="s">
        <v>260</v>
      </c>
      <c r="C160" s="38" t="str">
        <f>"[if Q"&amp;A38&amp;" != Lebanon] What were the most important reasons for you to move to Lebanon in particular?
[Tick all that apply]"</f>
        <v>[if Q21 != Lebanon] What were the most important reasons for you to move to Lebanon in particular?
[Tick all that apply]</v>
      </c>
      <c r="D160" s="38" t="s">
        <v>261</v>
      </c>
    </row>
    <row r="161" spans="1:4" ht="62.5" x14ac:dyDescent="0.35">
      <c r="A161" s="79">
        <f t="shared" ref="A161" si="118">A160+1</f>
        <v>123</v>
      </c>
      <c r="B161" s="18" t="s">
        <v>262</v>
      </c>
      <c r="C161" s="38" t="str">
        <f>"[if Q"&amp;A38&amp;" != Lebanon]  What type of residence permit did you use?"</f>
        <v>[if Q21 != Lebanon]  What type of residence permit did you use?</v>
      </c>
      <c r="D161" s="38" t="s">
        <v>263</v>
      </c>
    </row>
    <row r="162" spans="1:4" ht="37.5" x14ac:dyDescent="0.35">
      <c r="A162" s="79">
        <f t="shared" ref="A162" si="119">A161+1</f>
        <v>124</v>
      </c>
      <c r="B162" s="18" t="s">
        <v>264</v>
      </c>
      <c r="C162" s="38" t="str">
        <f>"[if Q"&amp;A38&amp;" != Lebanon] When you left your last permanent place of residence before you moved to Lebanon the last time: Was Lebanon the destination that you intended on migrating to?"</f>
        <v>[if Q21 != Lebanon] When you left your last permanent place of residence before you moved to Lebanon the last time: Was Lebanon the destination that you intended on migrating to?</v>
      </c>
      <c r="D162" s="38" t="s">
        <v>236</v>
      </c>
    </row>
    <row r="163" spans="1:4" x14ac:dyDescent="0.35">
      <c r="A163" s="79">
        <f t="shared" ref="A163" si="120">A162+1</f>
        <v>125</v>
      </c>
      <c r="B163" s="18" t="s">
        <v>265</v>
      </c>
      <c r="C163" s="53" t="s">
        <v>266</v>
      </c>
      <c r="D163" s="38" t="s">
        <v>58</v>
      </c>
    </row>
    <row r="164" spans="1:4" ht="25" x14ac:dyDescent="0.35">
      <c r="A164" s="79">
        <f t="shared" ref="A164" si="121">A163+1</f>
        <v>126</v>
      </c>
      <c r="B164" s="28" t="s">
        <v>18</v>
      </c>
      <c r="C164" s="38" t="str">
        <f>"[if Q"&amp;A43&amp;" = country] It was reported that you lived in [country] for more than 3 months. [if Q"&amp;A43&amp;" = empty ► Q"&amp;A173&amp;"]"</f>
        <v>[if Q26 = country] It was reported that you lived in [country] for more than 3 months. [if Q26 = empty ► Q135]</v>
      </c>
      <c r="D164" s="38" t="s">
        <v>267</v>
      </c>
    </row>
    <row r="165" spans="1:4" ht="37.5" x14ac:dyDescent="0.35">
      <c r="A165" s="79">
        <f t="shared" ref="A165" si="122">A164+1</f>
        <v>127</v>
      </c>
      <c r="B165" s="28" t="s">
        <v>268</v>
      </c>
      <c r="C165" s="38" t="str">
        <f>"[if Q"&amp;A43&amp;" = country, for every country] I understand that you left to live in [country] in [year]. In which month did you leave for [country]? [CAPI to provide info. If year is incorrect, correct in  Q"&amp;A44&amp;"]"</f>
        <v>[if Q26 = country, for every country] I understand that you left to live in [country] in [year]. In which month did you leave for [country]? [CAPI to provide info. If year is incorrect, correct in  Q27]</v>
      </c>
      <c r="D165" s="38" t="s">
        <v>269</v>
      </c>
    </row>
    <row r="166" spans="1:4" ht="62.5" x14ac:dyDescent="0.35">
      <c r="A166" s="79">
        <f t="shared" ref="A166" si="123">A165+1</f>
        <v>128</v>
      </c>
      <c r="B166" s="28" t="s">
        <v>270</v>
      </c>
      <c r="C166" s="38" t="str">
        <f>"[if Q"&amp;A43&amp;" = country, for every country] Referring to this particular migration episode, when did you return from [country]? [explanation: this question refers to the end of this migration episode, i.e. if respondent returned to country other than Lebanon, that's o"&amp;"k and still ending this particular migration episode.]"</f>
        <v>[if Q26 = country, for every country] Referring to this particular migration episode, when did you return from [country]? [explanation: this question refers to the end of this migration episode, i.e. if respondent returned to country other than Lebanon, that's ok and still ending this particular migration episode.]</v>
      </c>
      <c r="D166" s="53" t="s">
        <v>271</v>
      </c>
    </row>
    <row r="167" spans="1:4" ht="187.5" x14ac:dyDescent="0.35">
      <c r="A167" s="79">
        <f t="shared" ref="A167" si="124">A166+1</f>
        <v>129</v>
      </c>
      <c r="B167" s="28" t="s">
        <v>272</v>
      </c>
      <c r="C167" s="38" t="str">
        <f>"[if Q"&amp;A43&amp;" = country, for every country] What were the most important reasons for you to go to [country] in particular?
[Tick all that apply]"</f>
        <v>[if Q26 = country, for every country] What were the most important reasons for you to go to [country] in particular?
[Tick all that apply]</v>
      </c>
      <c r="D167" s="38" t="s">
        <v>273</v>
      </c>
    </row>
    <row r="168" spans="1:4" ht="75" x14ac:dyDescent="0.35">
      <c r="A168" s="79">
        <f t="shared" ref="A168" si="125">A167+1</f>
        <v>130</v>
      </c>
      <c r="B168" s="28" t="s">
        <v>274</v>
      </c>
      <c r="C168" s="38" t="str">
        <f>"[if Q"&amp;A43&amp;" = country,  for every country] What were the most important reasons for your return from [country]? [Tick all that apply] [explanation: this question refers to the end of this migration episode, i.e. if respondent returned to country other than Lebanon, "&amp;"that's ok and still ending this particular migration episode.]"</f>
        <v>[if Q26 = country,  for every country] What were the most important reasons for your return from [country]? [Tick all that apply] [explanation: this question refers to the end of this migration episode, i.e. if respondent returned to country other than Lebanon, that's ok and still ending this particular migration episode.]</v>
      </c>
      <c r="D168" s="38" t="s">
        <v>275</v>
      </c>
    </row>
    <row r="169" spans="1:4" ht="50" x14ac:dyDescent="0.35">
      <c r="A169" s="79">
        <f t="shared" ref="A169" si="126">A168+1</f>
        <v>131</v>
      </c>
      <c r="B169" s="28" t="s">
        <v>276</v>
      </c>
      <c r="C169" s="38" t="str">
        <f>"[if Q"&amp;A43&amp;" = country,  for every country]  What type of residence permit did you use?"</f>
        <v>[if Q26 = country,  for every country]  What type of residence permit did you use?</v>
      </c>
      <c r="D169" s="38" t="s">
        <v>277</v>
      </c>
    </row>
    <row r="170" spans="1:4" ht="37.5" x14ac:dyDescent="0.35">
      <c r="A170" s="79">
        <f t="shared" ref="A170" si="127">A169+1</f>
        <v>132</v>
      </c>
      <c r="B170" s="28" t="s">
        <v>278</v>
      </c>
      <c r="C170" s="38" t="str">
        <f>"[if Q"&amp;A43&amp;" = country,  for every country]  When you left your last permanent place of residence before you migrated to [country]: Was [country] the destination that you intended on migrating to?"</f>
        <v>[if Q26 = country,  for every country]  When you left your last permanent place of residence before you migrated to [country]: Was [country] the destination that you intended on migrating to?</v>
      </c>
      <c r="D170" s="38" t="s">
        <v>67</v>
      </c>
    </row>
    <row r="171" spans="1:4" ht="26" x14ac:dyDescent="0.35">
      <c r="A171" s="79">
        <f t="shared" ref="A171" si="128">A170+1</f>
        <v>133</v>
      </c>
      <c r="B171" s="28" t="s">
        <v>279</v>
      </c>
      <c r="C171" s="38" t="str">
        <f>"[if Q"&amp;A43&amp;" = country,  for every country]  Would you recommend to a family member or friend to migrate to [country]?"</f>
        <v>[if Q26 = country,  for every country]  Would you recommend to a family member or friend to migrate to [country]?</v>
      </c>
      <c r="D171" s="38" t="s">
        <v>67</v>
      </c>
    </row>
    <row r="172" spans="1:4" ht="50" x14ac:dyDescent="0.35">
      <c r="A172" s="79">
        <f t="shared" ref="A172" si="129">A171+1</f>
        <v>134</v>
      </c>
      <c r="B172" s="60" t="s">
        <v>280</v>
      </c>
      <c r="C172" s="27" t="str">
        <f>"[if Q"&amp;A43&amp;" = country] Were you living outside of Lebanon for more than 3 months at any other time during the years 2010 and 2019? [if yes, ► repeat Q"&amp;A165&amp;" to Q"&amp;A171&amp;" for every migration episode during the years 2010 and 2019]"</f>
        <v>[if Q26 = country] Were you living outside of Lebanon for more than 3 months at any other time during the years 2010 and 2019? [if yes, ► repeat Q127 to Q133 for every migration episode during the years 2010 and 2019]</v>
      </c>
      <c r="D172" s="53" t="s">
        <v>67</v>
      </c>
    </row>
    <row r="173" spans="1:4" ht="25" x14ac:dyDescent="0.35">
      <c r="A173" s="79">
        <f t="shared" ref="A173" si="130">A172+1</f>
        <v>135</v>
      </c>
      <c r="B173" s="28" t="s">
        <v>281</v>
      </c>
      <c r="C173" s="38" t="s">
        <v>282</v>
      </c>
      <c r="D173" s="38" t="s">
        <v>283</v>
      </c>
    </row>
    <row r="174" spans="1:4" ht="25" x14ac:dyDescent="0.35">
      <c r="A174" s="79">
        <f t="shared" ref="A174" si="131">A173+1</f>
        <v>136</v>
      </c>
      <c r="B174" s="60" t="s">
        <v>284</v>
      </c>
      <c r="C174" s="27" t="s">
        <v>285</v>
      </c>
      <c r="D174" s="38" t="s">
        <v>58</v>
      </c>
    </row>
    <row r="175" spans="1:4" ht="62.5" x14ac:dyDescent="0.35">
      <c r="A175" s="79">
        <f t="shared" ref="A175" si="132">A174+1</f>
        <v>137</v>
      </c>
      <c r="B175" s="60" t="s">
        <v>286</v>
      </c>
      <c r="C175" s="27" t="str">
        <f>"[if Q"&amp;A174&amp;" = 1] Why did you have to return?"</f>
        <v>[if Q136 = 1] Why did you have to return?</v>
      </c>
      <c r="D175" s="38" t="s">
        <v>287</v>
      </c>
    </row>
    <row r="176" spans="1:4" ht="25" x14ac:dyDescent="0.35">
      <c r="A176" s="79">
        <f t="shared" ref="A176" si="133">A175+1</f>
        <v>138</v>
      </c>
      <c r="B176" s="60" t="s">
        <v>288</v>
      </c>
      <c r="C176" s="27" t="s">
        <v>289</v>
      </c>
      <c r="D176" s="38" t="s">
        <v>58</v>
      </c>
    </row>
    <row r="177" spans="1:4" ht="62.5" x14ac:dyDescent="0.35">
      <c r="A177" s="79">
        <f t="shared" ref="A177" si="134">A176+1</f>
        <v>139</v>
      </c>
      <c r="B177" s="60" t="s">
        <v>290</v>
      </c>
      <c r="C177" s="27" t="str">
        <f>"[if Q"&amp;A176&amp;" = 1] Why were you not able to start your journey?"</f>
        <v>[if Q138 = 1] Why were you not able to start your journey?</v>
      </c>
      <c r="D177" s="38" t="s">
        <v>287</v>
      </c>
    </row>
    <row r="178" spans="1:4" ht="25" x14ac:dyDescent="0.35">
      <c r="A178" s="79">
        <f t="shared" ref="A178" si="135">A177+1</f>
        <v>140</v>
      </c>
      <c r="B178" s="28" t="s">
        <v>291</v>
      </c>
      <c r="C178" s="38" t="str">
        <f>"[if Q"&amp;A43&amp;" = country or Q"&amp;A144&amp;" = 1 or Q"&amp;A174&amp;" &gt; 0 or Q"&amp;A176&amp;" &gt; 0] Do you have any outstanding debt from previous migration episodes or migration attempts?"</f>
        <v>[if Q26 = country or Q106 = 1 or Q136 &gt; 0 or Q138 &gt; 0] Do you have any outstanding debt from previous migration episodes or migration attempts?</v>
      </c>
      <c r="D178" s="38" t="s">
        <v>67</v>
      </c>
    </row>
    <row r="179" spans="1:4" x14ac:dyDescent="0.35">
      <c r="A179" s="81"/>
      <c r="B179" s="80" t="s">
        <v>585</v>
      </c>
      <c r="C179" s="8"/>
      <c r="D179" s="8"/>
    </row>
    <row r="180" spans="1:4" ht="37.5" x14ac:dyDescent="0.35">
      <c r="A180" s="85"/>
      <c r="B180" s="28" t="s">
        <v>18</v>
      </c>
      <c r="C180" s="38" t="s">
        <v>292</v>
      </c>
      <c r="D180" s="53"/>
    </row>
    <row r="181" spans="1:4" ht="50" x14ac:dyDescent="0.35">
      <c r="A181" s="79">
        <f t="shared" ref="A181" si="136">A178+1</f>
        <v>141</v>
      </c>
      <c r="B181" s="60" t="s">
        <v>293</v>
      </c>
      <c r="C181" s="27" t="s">
        <v>294</v>
      </c>
      <c r="D181" s="38" t="s">
        <v>295</v>
      </c>
    </row>
    <row r="182" spans="1:4" ht="62.5" x14ac:dyDescent="0.35">
      <c r="A182" s="79">
        <f t="shared" ref="A182" si="137">A181+1</f>
        <v>142</v>
      </c>
      <c r="B182" s="60" t="s">
        <v>296</v>
      </c>
      <c r="C182" s="27" t="s">
        <v>297</v>
      </c>
      <c r="D182" s="38" t="s">
        <v>298</v>
      </c>
    </row>
    <row r="183" spans="1:4" ht="25" x14ac:dyDescent="0.35">
      <c r="A183" s="79">
        <f t="shared" ref="A183" si="138">A182+1</f>
        <v>143</v>
      </c>
      <c r="B183" s="60" t="s">
        <v>299</v>
      </c>
      <c r="C183" s="27" t="s">
        <v>300</v>
      </c>
      <c r="D183" s="38" t="s">
        <v>58</v>
      </c>
    </row>
    <row r="184" spans="1:4" x14ac:dyDescent="0.35">
      <c r="A184" s="79">
        <f t="shared" ref="A184" si="139">A183+1</f>
        <v>144</v>
      </c>
      <c r="B184" s="60" t="s">
        <v>301</v>
      </c>
      <c r="C184" s="27" t="s">
        <v>302</v>
      </c>
      <c r="D184" s="38" t="s">
        <v>58</v>
      </c>
    </row>
    <row r="185" spans="1:4" ht="37.5" x14ac:dyDescent="0.35">
      <c r="A185" s="79">
        <f t="shared" ref="A185" si="140">A184+1</f>
        <v>145</v>
      </c>
      <c r="B185" s="18" t="s">
        <v>303</v>
      </c>
      <c r="C185" s="53" t="str">
        <f>"[if Q"&amp;A29&amp;" = 6 (fam member abroad)] How many of your family members [that we talked about] who live outside of Lebanon would you be able to contact for support if you wanted to migrate (for more than 3 months)?"</f>
        <v>[if Q12 = 6 (fam member abroad)] How many of your family members [that we talked about] who live outside of Lebanon would you be able to contact for support if you wanted to migrate (for more than 3 months)?</v>
      </c>
      <c r="D185" s="38" t="s">
        <v>58</v>
      </c>
    </row>
    <row r="186" spans="1:4" ht="50" x14ac:dyDescent="0.35">
      <c r="A186" s="79">
        <f t="shared" ref="A186" si="141">A185+1</f>
        <v>146</v>
      </c>
      <c r="B186" s="18" t="s">
        <v>304</v>
      </c>
      <c r="C186" s="53" t="s">
        <v>305</v>
      </c>
      <c r="D186" s="38" t="s">
        <v>58</v>
      </c>
    </row>
    <row r="187" spans="1:4" ht="26" x14ac:dyDescent="0.35">
      <c r="A187" s="79">
        <f t="shared" ref="A187" si="142">A186+1</f>
        <v>147</v>
      </c>
      <c r="B187" s="18" t="s">
        <v>306</v>
      </c>
      <c r="C187" s="53" t="str">
        <f>"[if Q"&amp;A186&amp;" &gt; 0] In which countries do they live? [list up to five countries]"</f>
        <v>[if Q146 &gt; 0] In which countries do they live? [list up to five countries]</v>
      </c>
      <c r="D187" s="38" t="s">
        <v>307</v>
      </c>
    </row>
    <row r="188" spans="1:4" ht="37.5" x14ac:dyDescent="0.35">
      <c r="A188" s="79">
        <f t="shared" ref="A188" si="143">A187+1</f>
        <v>148</v>
      </c>
      <c r="B188" s="18" t="s">
        <v>308</v>
      </c>
      <c r="C188" s="53" t="s">
        <v>309</v>
      </c>
      <c r="D188" s="38" t="s">
        <v>58</v>
      </c>
    </row>
    <row r="189" spans="1:4" ht="26" x14ac:dyDescent="0.35">
      <c r="A189" s="79">
        <f t="shared" ref="A189" si="144">A188+1</f>
        <v>149</v>
      </c>
      <c r="B189" s="18" t="s">
        <v>310</v>
      </c>
      <c r="C189" s="53" t="str">
        <f>"[if Q"&amp;A188&amp;" &gt; 0] Which countries did they return from? [list up to five countries]"</f>
        <v>[if Q148 &gt; 0] Which countries did they return from? [list up to five countries]</v>
      </c>
      <c r="D189" s="38" t="s">
        <v>307</v>
      </c>
    </row>
    <row r="190" spans="1:4" x14ac:dyDescent="0.35">
      <c r="A190" s="78"/>
      <c r="B190" s="78" t="s">
        <v>584</v>
      </c>
      <c r="C190" s="59"/>
      <c r="D190" s="39"/>
    </row>
    <row r="191" spans="1:4" ht="25" x14ac:dyDescent="0.35">
      <c r="A191" s="79"/>
      <c r="B191" s="60" t="s">
        <v>18</v>
      </c>
      <c r="C191" s="27" t="s">
        <v>311</v>
      </c>
      <c r="D191" s="27"/>
    </row>
    <row r="192" spans="1:4" x14ac:dyDescent="0.35">
      <c r="A192" s="79"/>
      <c r="B192" s="25" t="s">
        <v>18</v>
      </c>
      <c r="C192" s="44" t="str">
        <f>"To which extent do you agree to the following statements. "</f>
        <v xml:space="preserve">To which extent do you agree to the following statements. </v>
      </c>
      <c r="D192" s="40"/>
    </row>
    <row r="193" spans="1:169" ht="50" x14ac:dyDescent="0.35">
      <c r="A193" s="79">
        <f t="shared" ref="A193" si="145">A189+1</f>
        <v>150</v>
      </c>
      <c r="B193" s="60" t="s">
        <v>312</v>
      </c>
      <c r="C193" s="27" t="s">
        <v>313</v>
      </c>
      <c r="D193" s="40" t="s">
        <v>232</v>
      </c>
    </row>
    <row r="194" spans="1:169" ht="37.5" x14ac:dyDescent="0.35">
      <c r="A194" s="79">
        <f t="shared" ref="A194" si="146">A193+1</f>
        <v>151</v>
      </c>
      <c r="B194" s="60" t="s">
        <v>314</v>
      </c>
      <c r="C194" s="27" t="s">
        <v>610</v>
      </c>
      <c r="D194" s="38" t="s">
        <v>315</v>
      </c>
    </row>
    <row r="195" spans="1:169" x14ac:dyDescent="0.35">
      <c r="A195" s="90"/>
      <c r="B195" s="41" t="str">
        <f>"Randomize order of Q"&amp;A197&amp;" to Q"&amp;A203&amp;""</f>
        <v>Randomize order of Q152 to Q158</v>
      </c>
      <c r="C195" s="42"/>
      <c r="D195" s="42"/>
    </row>
    <row r="196" spans="1:169" x14ac:dyDescent="0.35">
      <c r="A196" s="79"/>
      <c r="B196" s="25" t="s">
        <v>316</v>
      </c>
      <c r="C196" s="44" t="s">
        <v>317</v>
      </c>
      <c r="D196" s="40"/>
    </row>
    <row r="197" spans="1:169" ht="50" x14ac:dyDescent="0.35">
      <c r="A197" s="79">
        <f t="shared" ref="A197" si="147">A194+1</f>
        <v>152</v>
      </c>
      <c r="B197" s="25" t="s">
        <v>318</v>
      </c>
      <c r="C197" s="44" t="s">
        <v>319</v>
      </c>
      <c r="D197" s="40" t="s">
        <v>232</v>
      </c>
    </row>
    <row r="198" spans="1:169" ht="50" x14ac:dyDescent="0.35">
      <c r="A198" s="79">
        <f t="shared" ref="A198" si="148">A197+1</f>
        <v>153</v>
      </c>
      <c r="B198" s="25" t="s">
        <v>320</v>
      </c>
      <c r="C198" s="44" t="s">
        <v>321</v>
      </c>
      <c r="D198" s="40" t="s">
        <v>232</v>
      </c>
    </row>
    <row r="199" spans="1:169" ht="50" x14ac:dyDescent="0.35">
      <c r="A199" s="79">
        <f t="shared" ref="A199" si="149">A198+1</f>
        <v>154</v>
      </c>
      <c r="B199" s="25" t="s">
        <v>322</v>
      </c>
      <c r="C199" s="44" t="s">
        <v>323</v>
      </c>
      <c r="D199" s="40" t="s">
        <v>232</v>
      </c>
    </row>
    <row r="200" spans="1:169" ht="50" x14ac:dyDescent="0.35">
      <c r="A200" s="79">
        <f t="shared" ref="A200" si="150">A199+1</f>
        <v>155</v>
      </c>
      <c r="B200" s="25" t="s">
        <v>324</v>
      </c>
      <c r="C200" s="44" t="s">
        <v>325</v>
      </c>
      <c r="D200" s="40" t="s">
        <v>232</v>
      </c>
    </row>
    <row r="201" spans="1:169" ht="50" x14ac:dyDescent="0.35">
      <c r="A201" s="79">
        <f t="shared" ref="A201" si="151">A200+1</f>
        <v>156</v>
      </c>
      <c r="B201" s="25" t="s">
        <v>326</v>
      </c>
      <c r="C201" s="44" t="s">
        <v>327</v>
      </c>
      <c r="D201" s="40" t="s">
        <v>232</v>
      </c>
    </row>
    <row r="202" spans="1:169" ht="50" x14ac:dyDescent="0.35">
      <c r="A202" s="79">
        <f t="shared" ref="A202" si="152">A201+1</f>
        <v>157</v>
      </c>
      <c r="B202" s="25" t="s">
        <v>328</v>
      </c>
      <c r="C202" s="44" t="s">
        <v>329</v>
      </c>
      <c r="D202" s="40" t="s">
        <v>232</v>
      </c>
    </row>
    <row r="203" spans="1:169" ht="37.5" x14ac:dyDescent="0.35">
      <c r="A203" s="79">
        <f t="shared" ref="A203" si="153">A202+1</f>
        <v>158</v>
      </c>
      <c r="B203" s="25" t="s">
        <v>330</v>
      </c>
      <c r="C203" s="44" t="s">
        <v>611</v>
      </c>
      <c r="D203" s="19" t="s">
        <v>331</v>
      </c>
    </row>
    <row r="204" spans="1:169" ht="37.5" x14ac:dyDescent="0.35">
      <c r="A204" s="79">
        <f t="shared" ref="A204" si="154">A203+1</f>
        <v>159</v>
      </c>
      <c r="B204" s="60" t="s">
        <v>332</v>
      </c>
      <c r="C204" s="27" t="s">
        <v>333</v>
      </c>
      <c r="D204" s="38" t="s">
        <v>67</v>
      </c>
    </row>
    <row r="205" spans="1:169" s="72" customFormat="1" x14ac:dyDescent="0.35">
      <c r="A205" s="74"/>
      <c r="B205" s="66" t="s">
        <v>334</v>
      </c>
      <c r="C205" s="96"/>
      <c r="D205" s="67"/>
      <c r="E205" s="71"/>
      <c r="F205" s="71"/>
      <c r="G205" s="71"/>
      <c r="H205" s="71"/>
      <c r="I205" s="71"/>
      <c r="J205" s="71"/>
      <c r="K205" s="71"/>
      <c r="L205" s="71"/>
      <c r="M205" s="71"/>
      <c r="N205" s="71"/>
      <c r="O205" s="71"/>
      <c r="P205" s="71"/>
      <c r="Q205" s="71"/>
      <c r="R205" s="71"/>
      <c r="S205" s="71"/>
      <c r="T205" s="71"/>
      <c r="U205" s="71"/>
      <c r="V205" s="71"/>
      <c r="W205" s="71"/>
      <c r="X205" s="71"/>
      <c r="Y205" s="71"/>
      <c r="Z205" s="71"/>
      <c r="AA205" s="71"/>
      <c r="AB205" s="71"/>
      <c r="AC205" s="71"/>
      <c r="AD205" s="71"/>
      <c r="AE205" s="71"/>
      <c r="AF205" s="71"/>
      <c r="AG205" s="71"/>
      <c r="AH205" s="71"/>
      <c r="AI205" s="71"/>
      <c r="AJ205" s="71"/>
      <c r="AK205" s="71"/>
      <c r="AL205" s="71"/>
      <c r="AM205" s="71"/>
      <c r="AN205" s="71"/>
      <c r="AO205" s="71"/>
      <c r="AP205" s="71"/>
      <c r="AQ205" s="71"/>
      <c r="AR205" s="71"/>
      <c r="AS205" s="71"/>
      <c r="AT205" s="71"/>
      <c r="AU205" s="71"/>
      <c r="AV205" s="71"/>
      <c r="AW205" s="71"/>
      <c r="AX205" s="71"/>
      <c r="AY205" s="71"/>
      <c r="AZ205" s="71"/>
      <c r="BA205" s="71"/>
      <c r="BB205" s="71"/>
      <c r="BC205" s="71"/>
      <c r="BD205" s="71"/>
      <c r="BE205" s="71"/>
      <c r="BF205" s="71"/>
      <c r="BG205" s="71"/>
      <c r="BH205" s="71"/>
      <c r="BI205" s="71"/>
      <c r="BJ205" s="71"/>
      <c r="BK205" s="71"/>
      <c r="BL205" s="71"/>
      <c r="BM205" s="71"/>
      <c r="BN205" s="71"/>
      <c r="BO205" s="71"/>
      <c r="BP205" s="71"/>
      <c r="BQ205" s="71"/>
      <c r="BR205" s="71"/>
      <c r="BS205" s="71"/>
      <c r="BT205" s="71"/>
      <c r="BU205" s="71"/>
      <c r="BV205" s="71"/>
      <c r="BW205" s="71"/>
      <c r="BX205" s="71"/>
      <c r="BY205" s="71"/>
      <c r="BZ205" s="71"/>
      <c r="CA205" s="71"/>
      <c r="CB205" s="71"/>
      <c r="CC205" s="71"/>
      <c r="CD205" s="71"/>
      <c r="CE205" s="71"/>
      <c r="CF205" s="71"/>
      <c r="CG205" s="71"/>
      <c r="CH205" s="71"/>
      <c r="CI205" s="71"/>
      <c r="CJ205" s="71"/>
      <c r="CK205" s="71"/>
      <c r="CL205" s="71"/>
      <c r="CM205" s="71"/>
      <c r="CN205" s="71"/>
      <c r="CO205" s="71"/>
      <c r="CP205" s="71"/>
      <c r="CQ205" s="71"/>
      <c r="CR205" s="71"/>
      <c r="CS205" s="71"/>
      <c r="CT205" s="71"/>
      <c r="CU205" s="71"/>
      <c r="CV205" s="71"/>
      <c r="CW205" s="71"/>
      <c r="CX205" s="71"/>
      <c r="CY205" s="71"/>
      <c r="CZ205" s="71"/>
      <c r="DA205" s="71"/>
      <c r="DB205" s="71"/>
      <c r="DC205" s="71"/>
      <c r="DD205" s="71"/>
      <c r="DE205" s="71"/>
      <c r="DF205" s="71"/>
      <c r="DG205" s="71"/>
      <c r="DH205" s="71"/>
      <c r="DI205" s="71"/>
      <c r="DJ205" s="71"/>
      <c r="DK205" s="71"/>
      <c r="DL205" s="71"/>
      <c r="DM205" s="71"/>
      <c r="DN205" s="71"/>
      <c r="DO205" s="71"/>
      <c r="DP205" s="71"/>
      <c r="DQ205" s="71"/>
      <c r="DR205" s="71"/>
      <c r="DS205" s="71"/>
      <c r="DT205" s="71"/>
      <c r="DU205" s="71"/>
      <c r="DV205" s="71"/>
      <c r="DW205" s="71"/>
      <c r="DX205" s="71"/>
      <c r="DY205" s="71"/>
      <c r="DZ205" s="71"/>
      <c r="EA205" s="71"/>
      <c r="EB205" s="71"/>
      <c r="EC205" s="71"/>
      <c r="ED205" s="71"/>
      <c r="EE205" s="71"/>
      <c r="EF205" s="71"/>
      <c r="EG205" s="71"/>
      <c r="EH205" s="71"/>
      <c r="EI205" s="71"/>
      <c r="EJ205" s="71"/>
      <c r="EK205" s="71"/>
      <c r="EL205" s="71"/>
      <c r="EM205" s="71"/>
      <c r="EN205" s="71"/>
      <c r="EO205" s="71"/>
      <c r="EP205" s="71"/>
      <c r="EQ205" s="71"/>
      <c r="ER205" s="71"/>
      <c r="ES205" s="71"/>
      <c r="ET205" s="71"/>
      <c r="EU205" s="71"/>
      <c r="EV205" s="71"/>
      <c r="EW205" s="71"/>
      <c r="EX205" s="71"/>
      <c r="EY205" s="71"/>
      <c r="EZ205" s="71"/>
      <c r="FA205" s="71"/>
      <c r="FB205" s="71"/>
      <c r="FC205" s="71"/>
      <c r="FD205" s="71"/>
      <c r="FE205" s="71"/>
      <c r="FF205" s="71"/>
      <c r="FG205" s="71"/>
      <c r="FH205" s="71"/>
      <c r="FI205" s="71"/>
      <c r="FJ205" s="71"/>
      <c r="FK205" s="71"/>
      <c r="FL205" s="71"/>
      <c r="FM205" s="71"/>
    </row>
    <row r="206" spans="1:169" ht="37.5" x14ac:dyDescent="0.35">
      <c r="A206" s="79"/>
      <c r="B206" s="25" t="s">
        <v>18</v>
      </c>
      <c r="C206" s="44" t="s">
        <v>335</v>
      </c>
      <c r="D206" s="38"/>
    </row>
    <row r="207" spans="1:169" ht="25.5" x14ac:dyDescent="0.35">
      <c r="A207" s="79">
        <f t="shared" ref="A207" si="155">A204+1</f>
        <v>160</v>
      </c>
      <c r="B207" s="25" t="s">
        <v>336</v>
      </c>
      <c r="C207" s="44" t="s">
        <v>337</v>
      </c>
      <c r="D207" s="38" t="s">
        <v>338</v>
      </c>
    </row>
    <row r="208" spans="1:169" x14ac:dyDescent="0.35">
      <c r="A208" s="79">
        <f t="shared" ref="A208" si="156">A207+1</f>
        <v>161</v>
      </c>
      <c r="B208" s="25" t="s">
        <v>339</v>
      </c>
      <c r="C208" s="44" t="s">
        <v>340</v>
      </c>
      <c r="D208" s="38" t="s">
        <v>67</v>
      </c>
    </row>
    <row r="209" spans="1:4" ht="25" x14ac:dyDescent="0.35">
      <c r="A209" s="79">
        <f t="shared" ref="A209" si="157">A208+1</f>
        <v>162</v>
      </c>
      <c r="B209" s="25" t="s">
        <v>341</v>
      </c>
      <c r="C209" s="44" t="str">
        <f>"[if Q"&amp;A208&amp;"=1] How often did you feel discriminated against in this area (i.e. in your search) because of your citizenshiip? [Read out]"</f>
        <v>[if Q161=1] How often did you feel discriminated against in this area (i.e. in your search) because of your citizenshiip? [Read out]</v>
      </c>
      <c r="D209" s="38" t="s">
        <v>338</v>
      </c>
    </row>
    <row r="210" spans="1:4" x14ac:dyDescent="0.35">
      <c r="A210" s="79">
        <f t="shared" ref="A210" si="158">A209+1</f>
        <v>163</v>
      </c>
      <c r="B210" s="25" t="s">
        <v>342</v>
      </c>
      <c r="C210" s="44" t="s">
        <v>343</v>
      </c>
      <c r="D210" s="38" t="s">
        <v>67</v>
      </c>
    </row>
    <row r="211" spans="1:4" ht="25" x14ac:dyDescent="0.35">
      <c r="A211" s="79">
        <f t="shared" ref="A211" si="159">A210+1</f>
        <v>164</v>
      </c>
      <c r="B211" s="25" t="s">
        <v>344</v>
      </c>
      <c r="C211" s="44" t="str">
        <f>"[if Q"&amp;A210&amp;"=1] How often did you feel discriminated against in this area (i.e. in your search) because of your citizenship? [Read out]"</f>
        <v>[if Q163=1] How often did you feel discriminated against in this area (i.e. in your search) because of your citizenship? [Read out]</v>
      </c>
      <c r="D211" s="38" t="s">
        <v>338</v>
      </c>
    </row>
    <row r="212" spans="1:4" ht="25" x14ac:dyDescent="0.35">
      <c r="A212" s="79">
        <f t="shared" ref="A212" si="160">A211+1</f>
        <v>165</v>
      </c>
      <c r="B212" s="25" t="s">
        <v>345</v>
      </c>
      <c r="C212" s="44" t="s">
        <v>346</v>
      </c>
      <c r="D212" s="38" t="s">
        <v>67</v>
      </c>
    </row>
    <row r="213" spans="1:4" ht="25" x14ac:dyDescent="0.35">
      <c r="A213" s="79">
        <f t="shared" ref="A213" si="161">A212+1</f>
        <v>166</v>
      </c>
      <c r="B213" s="25" t="s">
        <v>347</v>
      </c>
      <c r="C213" s="44" t="str">
        <f>"[if Q"&amp;A212&amp;"=1] How often did you feel discriminated against in this area (i.e. when you had contact) because of your citizenship? [Read out]"</f>
        <v>[if Q165=1] How often did you feel discriminated against in this area (i.e. when you had contact) because of your citizenship? [Read out]</v>
      </c>
      <c r="D213" s="38" t="s">
        <v>338</v>
      </c>
    </row>
    <row r="214" spans="1:4" x14ac:dyDescent="0.35">
      <c r="A214" s="79">
        <f t="shared" ref="A214" si="162">A213+1</f>
        <v>167</v>
      </c>
      <c r="B214" s="25" t="s">
        <v>348</v>
      </c>
      <c r="C214" s="44" t="s">
        <v>349</v>
      </c>
      <c r="D214" s="38" t="s">
        <v>67</v>
      </c>
    </row>
    <row r="215" spans="1:4" ht="25" x14ac:dyDescent="0.35">
      <c r="A215" s="79">
        <f t="shared" ref="A215" si="163">A214+1</f>
        <v>168</v>
      </c>
      <c r="B215" s="25" t="s">
        <v>350</v>
      </c>
      <c r="C215" s="44" t="str">
        <f>"[if Q"&amp;A214&amp;"=1] How often did you feel discriminated against in this area (i.e. in your job) because of your citizenship? [Read out]"</f>
        <v>[if Q167=1] How often did you feel discriminated against in this area (i.e. in your job) because of your citizenship? [Read out]</v>
      </c>
      <c r="D215" s="38" t="s">
        <v>338</v>
      </c>
    </row>
    <row r="216" spans="1:4" ht="25.5" x14ac:dyDescent="0.35">
      <c r="A216" s="79">
        <f t="shared" ref="A216" si="164">A215+1</f>
        <v>169</v>
      </c>
      <c r="B216" s="25" t="s">
        <v>336</v>
      </c>
      <c r="C216" s="44" t="s">
        <v>351</v>
      </c>
      <c r="D216" s="38" t="s">
        <v>338</v>
      </c>
    </row>
    <row r="217" spans="1:4" x14ac:dyDescent="0.35">
      <c r="A217" s="78"/>
      <c r="B217" s="78" t="s">
        <v>583</v>
      </c>
      <c r="C217" s="12"/>
      <c r="D217" s="13"/>
    </row>
    <row r="218" spans="1:4" ht="25" x14ac:dyDescent="0.35">
      <c r="A218" s="85"/>
      <c r="B218" s="18" t="s">
        <v>18</v>
      </c>
      <c r="C218" s="53" t="s">
        <v>352</v>
      </c>
      <c r="D218" s="27"/>
    </row>
    <row r="219" spans="1:4" ht="50" x14ac:dyDescent="0.35">
      <c r="A219" s="79">
        <f>A215+1</f>
        <v>169</v>
      </c>
      <c r="B219" s="18" t="s">
        <v>353</v>
      </c>
      <c r="C219" s="53" t="str">
        <f>"How much, if at all, are you considering to move to another country to live (for more than 3 months)? Please rate on a scale from 0 to 100 where 0 stands for ""I don't want to move at all"" and  to 100  stands for ""I really want to move"". [if 0 ► Q"&amp;A223&amp;"]"</f>
        <v>How much, if at all, are you considering to move to another country to live (for more than 3 months)? Please rate on a scale from 0 to 100 where 0 stands for "I don't want to move at all" and  to 100  stands for "I really want to move". [if 0 ► Q172]</v>
      </c>
      <c r="D219" s="27" t="s">
        <v>58</v>
      </c>
    </row>
    <row r="220" spans="1:4" ht="25" x14ac:dyDescent="0.35">
      <c r="A220" s="79">
        <f t="shared" ref="A220" si="165">A219+1</f>
        <v>170</v>
      </c>
      <c r="B220" s="28" t="s">
        <v>354</v>
      </c>
      <c r="C220" s="38" t="str">
        <f>"[if Q"&amp;A219&amp;" != 0] Have you made concrete plans to move away from your current place of residence within the next 12 months? (move &gt; 3 months)"</f>
        <v>[if Q169 != 0] Have you made concrete plans to move away from your current place of residence within the next 12 months? (move &gt; 3 months)</v>
      </c>
      <c r="D220" s="38" t="s">
        <v>67</v>
      </c>
    </row>
    <row r="221" spans="1:4" ht="25" x14ac:dyDescent="0.35">
      <c r="A221" s="79">
        <f t="shared" ref="A221" si="166">A220+1</f>
        <v>171</v>
      </c>
      <c r="B221" s="18" t="s">
        <v>355</v>
      </c>
      <c r="C221" s="53" t="str">
        <f>"[if Q"&amp;A220&amp;" = 1] Where do you plan to move?"</f>
        <v>[if Q170 = 1] Where do you plan to move?</v>
      </c>
      <c r="D221" s="38" t="s">
        <v>356</v>
      </c>
    </row>
    <row r="222" spans="1:4" ht="25" x14ac:dyDescent="0.35">
      <c r="A222" s="79">
        <f t="shared" ref="A222" si="167">A221+1</f>
        <v>172</v>
      </c>
      <c r="B222" s="18" t="s">
        <v>357</v>
      </c>
      <c r="C222" s="53" t="str">
        <f>"[if Q"&amp;A220&amp;" = 1] Have you made any preparations for this move? (e.g. applied for visa, booked travel, talked to facilitator)"</f>
        <v>[if Q170 = 1] Have you made any preparations for this move? (e.g. applied for visa, booked travel, talked to facilitator)</v>
      </c>
      <c r="D222" s="38" t="s">
        <v>67</v>
      </c>
    </row>
    <row r="223" spans="1:4" ht="37.5" x14ac:dyDescent="0.35">
      <c r="A223" s="79">
        <f>A221+1</f>
        <v>172</v>
      </c>
      <c r="B223" s="18" t="s">
        <v>358</v>
      </c>
      <c r="C223" s="53" t="str">
        <f>"What is your expectation about your life satisfaction two years from now? You expect your life satisfaction to be [..] [Read out. If Q"&amp;A219&amp;" = 0 ► Q"&amp;A230&amp;"]"</f>
        <v>What is your expectation about your life satisfaction two years from now? You expect your life satisfaction to be [..] [Read out. If Q169 = 0 ► Q179]</v>
      </c>
      <c r="D223" s="19" t="s">
        <v>100</v>
      </c>
    </row>
    <row r="224" spans="1:4" ht="37.5" x14ac:dyDescent="0.35">
      <c r="A224" s="79">
        <f t="shared" ref="A224:A231" si="168">A223+1</f>
        <v>173</v>
      </c>
      <c r="B224" s="18" t="s">
        <v>359</v>
      </c>
      <c r="C224" s="53" t="str">
        <f>"if [Q"&amp;A220&amp;" = 1] Assuming that you will need to stay in your current place of residence: What is your expectation about your life satisfaction two years from now? You expect your life satisfaction to be [..] [Read out]"</f>
        <v>if [Q170 = 1] Assuming that you will need to stay in your current place of residence: What is your expectation about your life satisfaction two years from now? You expect your life satisfaction to be [..] [Read out]</v>
      </c>
      <c r="D224" s="19" t="s">
        <v>100</v>
      </c>
    </row>
    <row r="225" spans="1:4" x14ac:dyDescent="0.35">
      <c r="A225" s="79">
        <f t="shared" si="168"/>
        <v>174</v>
      </c>
      <c r="B225" s="18" t="s">
        <v>360</v>
      </c>
      <c r="C225" s="53" t="str">
        <f>"[if Q"&amp;A220&amp;" = 1] Have you told your close family about your plans to move?"</f>
        <v>[if Q170 = 1] Have you told your close family about your plans to move?</v>
      </c>
      <c r="D225" s="38" t="s">
        <v>67</v>
      </c>
    </row>
    <row r="226" spans="1:4" ht="25" x14ac:dyDescent="0.35">
      <c r="A226" s="79">
        <f t="shared" si="168"/>
        <v>175</v>
      </c>
      <c r="B226" s="18" t="s">
        <v>361</v>
      </c>
      <c r="C226" s="53" t="str">
        <f>"[if Q"&amp;A220&amp;" = 1] Whom are you planning to migrate with (if not alone)? [Tick all that apply]"</f>
        <v>[if Q170 = 1] Whom are you planning to migrate with (if not alone)? [Tick all that apply]</v>
      </c>
      <c r="D226" s="53" t="s">
        <v>362</v>
      </c>
    </row>
    <row r="227" spans="1:4" ht="25" x14ac:dyDescent="0.35">
      <c r="A227" s="79">
        <f t="shared" si="168"/>
        <v>176</v>
      </c>
      <c r="B227" s="60" t="s">
        <v>363</v>
      </c>
      <c r="C227" s="27" t="str">
        <f>"[if Q"&amp;A220&amp;" = 1] How long do you think it will take you to find work in [destination] after arriving?"</f>
        <v>[if Q170 = 1] How long do you think it will take you to find work in [destination] after arriving?</v>
      </c>
      <c r="D227" s="53" t="s">
        <v>364</v>
      </c>
    </row>
    <row r="228" spans="1:4" ht="37.5" x14ac:dyDescent="0.35">
      <c r="A228" s="79">
        <f t="shared" si="168"/>
        <v>177</v>
      </c>
      <c r="B228" s="60" t="s">
        <v>365</v>
      </c>
      <c r="C228" s="27" t="str">
        <f>"[if Q"&amp;A220&amp;" = 1] Are you planning on staying [i.e. moving in] with someone in [destination] that you already know? [Tick all that apply]"</f>
        <v>[if Q170 = 1] Are you planning on staying [i.e. moving in] with someone in [destination] that you already know? [Tick all that apply]</v>
      </c>
      <c r="D228" s="53" t="s">
        <v>366</v>
      </c>
    </row>
    <row r="229" spans="1:4" ht="187.5" x14ac:dyDescent="0.35">
      <c r="A229" s="79">
        <f t="shared" si="168"/>
        <v>178</v>
      </c>
      <c r="B229" s="60" t="s">
        <v>367</v>
      </c>
      <c r="C229" s="27" t="str">
        <f>"[if Q"&amp;A220&amp;" = 1]  What are the most important reasons for you to move to [destination] in particular? [Tick all that apply]"</f>
        <v>[if Q170 = 1]  What are the most important reasons for you to move to [destination] in particular? [Tick all that apply]</v>
      </c>
      <c r="D229" s="38" t="s">
        <v>273</v>
      </c>
    </row>
    <row r="230" spans="1:4" ht="112.5" x14ac:dyDescent="0.35">
      <c r="A230" s="79">
        <f t="shared" si="168"/>
        <v>179</v>
      </c>
      <c r="B230" s="60" t="s">
        <v>368</v>
      </c>
      <c r="C230" s="27" t="s">
        <v>369</v>
      </c>
      <c r="D230" s="38" t="s">
        <v>370</v>
      </c>
    </row>
    <row r="231" spans="1:4" ht="25" x14ac:dyDescent="0.35">
      <c r="A231" s="79">
        <f t="shared" si="168"/>
        <v>180</v>
      </c>
      <c r="B231" s="18" t="s">
        <v>371</v>
      </c>
      <c r="C231" s="53" t="s">
        <v>372</v>
      </c>
      <c r="D231" s="38" t="s">
        <v>373</v>
      </c>
    </row>
    <row r="232" spans="1:4" x14ac:dyDescent="0.35">
      <c r="A232" s="81"/>
      <c r="B232" s="80" t="s">
        <v>582</v>
      </c>
      <c r="C232" s="57"/>
      <c r="D232" s="57"/>
    </row>
    <row r="233" spans="1:4" x14ac:dyDescent="0.35">
      <c r="A233" s="85"/>
      <c r="B233" s="52" t="s">
        <v>18</v>
      </c>
      <c r="C233" s="53" t="s">
        <v>374</v>
      </c>
      <c r="D233" s="53"/>
    </row>
    <row r="234" spans="1:4" x14ac:dyDescent="0.35">
      <c r="A234" s="91"/>
      <c r="B234" s="45" t="s">
        <v>375</v>
      </c>
      <c r="C234" s="46"/>
      <c r="D234" s="46"/>
    </row>
    <row r="235" spans="1:4" x14ac:dyDescent="0.35">
      <c r="A235" s="85"/>
      <c r="B235" s="23" t="s">
        <v>18</v>
      </c>
      <c r="C235" s="53" t="s">
        <v>317</v>
      </c>
      <c r="D235" s="53"/>
    </row>
    <row r="236" spans="1:4" ht="50" x14ac:dyDescent="0.35">
      <c r="A236" s="79">
        <f t="shared" ref="A236" si="169">A231+1</f>
        <v>181</v>
      </c>
      <c r="B236" s="23" t="s">
        <v>376</v>
      </c>
      <c r="C236" s="53" t="s">
        <v>377</v>
      </c>
      <c r="D236" s="40" t="s">
        <v>378</v>
      </c>
    </row>
    <row r="237" spans="1:4" ht="50" x14ac:dyDescent="0.35">
      <c r="A237" s="79">
        <f t="shared" ref="A237" si="170">A236+1</f>
        <v>182</v>
      </c>
      <c r="B237" s="23" t="s">
        <v>379</v>
      </c>
      <c r="C237" s="53" t="s">
        <v>380</v>
      </c>
      <c r="D237" s="40" t="s">
        <v>378</v>
      </c>
    </row>
    <row r="238" spans="1:4" ht="50" x14ac:dyDescent="0.35">
      <c r="A238" s="79">
        <f t="shared" ref="A238" si="171">A237+1</f>
        <v>183</v>
      </c>
      <c r="B238" s="23" t="s">
        <v>381</v>
      </c>
      <c r="C238" s="34" t="s">
        <v>382</v>
      </c>
      <c r="D238" s="40" t="s">
        <v>378</v>
      </c>
    </row>
    <row r="239" spans="1:4" ht="50" x14ac:dyDescent="0.35">
      <c r="A239" s="79">
        <f t="shared" ref="A239" si="172">A238+1</f>
        <v>184</v>
      </c>
      <c r="B239" s="23" t="s">
        <v>383</v>
      </c>
      <c r="C239" s="34" t="s">
        <v>384</v>
      </c>
      <c r="D239" s="40" t="s">
        <v>378</v>
      </c>
    </row>
    <row r="240" spans="1:4" ht="50" x14ac:dyDescent="0.35">
      <c r="A240" s="79">
        <f t="shared" ref="A240" si="173">A239+1</f>
        <v>185</v>
      </c>
      <c r="B240" s="23" t="s">
        <v>385</v>
      </c>
      <c r="C240" s="47" t="s">
        <v>386</v>
      </c>
      <c r="D240" s="40" t="s">
        <v>378</v>
      </c>
    </row>
    <row r="241" spans="1:4" ht="50" x14ac:dyDescent="0.35">
      <c r="A241" s="79">
        <f t="shared" ref="A241" si="174">A240+1</f>
        <v>186</v>
      </c>
      <c r="B241" s="23" t="s">
        <v>387</v>
      </c>
      <c r="C241" s="47" t="s">
        <v>388</v>
      </c>
      <c r="D241" s="40" t="s">
        <v>378</v>
      </c>
    </row>
    <row r="242" spans="1:4" ht="50" x14ac:dyDescent="0.35">
      <c r="A242" s="79">
        <f t="shared" ref="A242" si="175">A241+1</f>
        <v>187</v>
      </c>
      <c r="B242" s="23" t="s">
        <v>389</v>
      </c>
      <c r="C242" s="27" t="s">
        <v>390</v>
      </c>
      <c r="D242" s="40" t="s">
        <v>378</v>
      </c>
    </row>
    <row r="243" spans="1:4" ht="50" x14ac:dyDescent="0.35">
      <c r="A243" s="79">
        <f t="shared" ref="A243" si="176">A242+1</f>
        <v>188</v>
      </c>
      <c r="B243" s="23" t="s">
        <v>391</v>
      </c>
      <c r="C243" s="27" t="s">
        <v>392</v>
      </c>
      <c r="D243" s="40" t="s">
        <v>378</v>
      </c>
    </row>
    <row r="244" spans="1:4" x14ac:dyDescent="0.35">
      <c r="A244" s="91"/>
      <c r="B244" s="45" t="s">
        <v>393</v>
      </c>
      <c r="C244" s="48"/>
      <c r="D244" s="49"/>
    </row>
    <row r="245" spans="1:4" ht="50" x14ac:dyDescent="0.35">
      <c r="A245" s="79">
        <f t="shared" ref="A245" si="177">A243+1</f>
        <v>189</v>
      </c>
      <c r="B245" s="23" t="s">
        <v>394</v>
      </c>
      <c r="C245" s="27" t="s">
        <v>395</v>
      </c>
      <c r="D245" s="40" t="s">
        <v>378</v>
      </c>
    </row>
    <row r="246" spans="1:4" ht="50" x14ac:dyDescent="0.35">
      <c r="A246" s="79">
        <f t="shared" ref="A246" si="178">A245+1</f>
        <v>190</v>
      </c>
      <c r="B246" s="25" t="s">
        <v>396</v>
      </c>
      <c r="C246" s="53" t="s">
        <v>397</v>
      </c>
      <c r="D246" s="40" t="s">
        <v>398</v>
      </c>
    </row>
    <row r="247" spans="1:4" ht="37.5" x14ac:dyDescent="0.35">
      <c r="A247" s="79">
        <f t="shared" ref="A247" si="179">A246+1</f>
        <v>191</v>
      </c>
      <c r="B247" s="25" t="s">
        <v>399</v>
      </c>
      <c r="C247" s="53" t="s">
        <v>400</v>
      </c>
      <c r="D247" s="40" t="s">
        <v>398</v>
      </c>
    </row>
    <row r="248" spans="1:4" ht="37.5" x14ac:dyDescent="0.35">
      <c r="A248" s="85"/>
      <c r="B248" s="18" t="s">
        <v>401</v>
      </c>
      <c r="C248" s="50" t="s">
        <v>402</v>
      </c>
      <c r="D248" s="40"/>
    </row>
    <row r="249" spans="1:4" ht="50" x14ac:dyDescent="0.35">
      <c r="A249" s="79">
        <f t="shared" ref="A249" si="180">A247+1</f>
        <v>192</v>
      </c>
      <c r="B249" s="18" t="s">
        <v>403</v>
      </c>
      <c r="C249" s="50" t="s">
        <v>404</v>
      </c>
      <c r="D249" s="40" t="s">
        <v>378</v>
      </c>
    </row>
    <row r="250" spans="1:4" ht="50" x14ac:dyDescent="0.35">
      <c r="A250" s="79">
        <f t="shared" ref="A250" si="181">A249+1</f>
        <v>193</v>
      </c>
      <c r="B250" s="18" t="s">
        <v>405</v>
      </c>
      <c r="C250" s="50" t="s">
        <v>406</v>
      </c>
      <c r="D250" s="40" t="s">
        <v>378</v>
      </c>
    </row>
    <row r="251" spans="1:4" ht="50" x14ac:dyDescent="0.35">
      <c r="A251" s="79">
        <f t="shared" ref="A251" si="182">A250+1</f>
        <v>194</v>
      </c>
      <c r="B251" s="18" t="s">
        <v>407</v>
      </c>
      <c r="C251" s="50" t="s">
        <v>408</v>
      </c>
      <c r="D251" s="40" t="s">
        <v>378</v>
      </c>
    </row>
    <row r="252" spans="1:4" x14ac:dyDescent="0.35">
      <c r="A252" s="91"/>
      <c r="B252" s="45" t="s">
        <v>409</v>
      </c>
      <c r="C252" s="46"/>
      <c r="D252" s="46"/>
    </row>
    <row r="253" spans="1:4" x14ac:dyDescent="0.35">
      <c r="A253" s="85"/>
      <c r="B253" s="18" t="s">
        <v>18</v>
      </c>
      <c r="C253" s="51" t="s">
        <v>612</v>
      </c>
      <c r="D253" s="53"/>
    </row>
    <row r="254" spans="1:4" ht="50" x14ac:dyDescent="0.35">
      <c r="A254" s="79">
        <f t="shared" ref="A254" si="183">A251+1</f>
        <v>195</v>
      </c>
      <c r="B254" s="52" t="s">
        <v>410</v>
      </c>
      <c r="C254" s="53" t="s">
        <v>411</v>
      </c>
      <c r="D254" s="40" t="s">
        <v>378</v>
      </c>
    </row>
    <row r="255" spans="1:4" ht="50" x14ac:dyDescent="0.35">
      <c r="A255" s="79">
        <f t="shared" ref="A255" si="184">A254+1</f>
        <v>196</v>
      </c>
      <c r="B255" s="52" t="s">
        <v>412</v>
      </c>
      <c r="C255" s="53" t="s">
        <v>413</v>
      </c>
      <c r="D255" s="40" t="s">
        <v>378</v>
      </c>
    </row>
    <row r="256" spans="1:4" ht="50" x14ac:dyDescent="0.35">
      <c r="A256" s="79">
        <f t="shared" ref="A256" si="185">A255+1</f>
        <v>197</v>
      </c>
      <c r="B256" s="52" t="s">
        <v>414</v>
      </c>
      <c r="C256" s="53" t="s">
        <v>415</v>
      </c>
      <c r="D256" s="40" t="s">
        <v>378</v>
      </c>
    </row>
    <row r="257" spans="1:4" ht="50" x14ac:dyDescent="0.35">
      <c r="A257" s="79">
        <f t="shared" ref="A257" si="186">A256+1</f>
        <v>198</v>
      </c>
      <c r="B257" s="52" t="s">
        <v>416</v>
      </c>
      <c r="C257" s="53" t="s">
        <v>417</v>
      </c>
      <c r="D257" s="40" t="s">
        <v>378</v>
      </c>
    </row>
    <row r="258" spans="1:4" ht="50" x14ac:dyDescent="0.35">
      <c r="A258" s="79">
        <f t="shared" ref="A258" si="187">A257+1</f>
        <v>199</v>
      </c>
      <c r="B258" s="52" t="s">
        <v>418</v>
      </c>
      <c r="C258" s="34" t="s">
        <v>419</v>
      </c>
      <c r="D258" s="40" t="s">
        <v>378</v>
      </c>
    </row>
    <row r="259" spans="1:4" ht="50" x14ac:dyDescent="0.35">
      <c r="A259" s="79">
        <f t="shared" ref="A259" si="188">A258+1</f>
        <v>200</v>
      </c>
      <c r="B259" s="52" t="s">
        <v>420</v>
      </c>
      <c r="C259" s="34" t="s">
        <v>421</v>
      </c>
      <c r="D259" s="40" t="s">
        <v>378</v>
      </c>
    </row>
    <row r="260" spans="1:4" x14ac:dyDescent="0.35">
      <c r="A260" s="88"/>
      <c r="B260" s="88" t="s">
        <v>581</v>
      </c>
      <c r="C260" s="59"/>
      <c r="D260" s="29"/>
    </row>
    <row r="261" spans="1:4" ht="25" x14ac:dyDescent="0.35">
      <c r="A261" s="85"/>
      <c r="B261" s="18" t="s">
        <v>18</v>
      </c>
      <c r="C261" s="27" t="s">
        <v>422</v>
      </c>
      <c r="D261" s="53"/>
    </row>
    <row r="262" spans="1:4" ht="37.5" x14ac:dyDescent="0.35">
      <c r="A262" s="79">
        <f t="shared" ref="A262" si="189">A259+1</f>
        <v>201</v>
      </c>
      <c r="B262" s="18" t="s">
        <v>423</v>
      </c>
      <c r="C262" s="27" t="s">
        <v>424</v>
      </c>
      <c r="D262" s="53" t="s">
        <v>425</v>
      </c>
    </row>
    <row r="263" spans="1:4" ht="25" x14ac:dyDescent="0.35">
      <c r="A263" s="79">
        <f t="shared" ref="A263" si="190">A262+1</f>
        <v>202</v>
      </c>
      <c r="B263" s="18" t="s">
        <v>426</v>
      </c>
      <c r="C263" s="27" t="s">
        <v>427</v>
      </c>
      <c r="D263" s="53" t="s">
        <v>428</v>
      </c>
    </row>
    <row r="264" spans="1:4" ht="100" x14ac:dyDescent="0.35">
      <c r="A264" s="79">
        <f t="shared" ref="A264" si="191">A263+1</f>
        <v>203</v>
      </c>
      <c r="B264" s="18" t="s">
        <v>429</v>
      </c>
      <c r="C264" s="27" t="s">
        <v>613</v>
      </c>
      <c r="D264" s="53" t="s">
        <v>430</v>
      </c>
    </row>
    <row r="265" spans="1:4" ht="37.5" x14ac:dyDescent="0.35">
      <c r="A265" s="79">
        <f t="shared" ref="A265" si="192">A264+1</f>
        <v>204</v>
      </c>
      <c r="B265" s="18" t="s">
        <v>431</v>
      </c>
      <c r="C265" s="27" t="s">
        <v>432</v>
      </c>
      <c r="D265" s="53" t="s">
        <v>433</v>
      </c>
    </row>
    <row r="266" spans="1:4" ht="37.5" x14ac:dyDescent="0.35">
      <c r="A266" s="79">
        <f t="shared" ref="A266" si="193">A265+1</f>
        <v>205</v>
      </c>
      <c r="B266" s="18" t="s">
        <v>434</v>
      </c>
      <c r="C266" s="27" t="str">
        <f>"[if Q"&amp;A264&amp;"!= retired] How difficult or easy would it be for you to search for a (new) job (find the proper listings)? [Read out]"</f>
        <v>[if Q203!= retired] How difficult or easy would it be for you to search for a (new) job (find the proper listings)? [Read out]</v>
      </c>
      <c r="D266" s="53" t="s">
        <v>433</v>
      </c>
    </row>
    <row r="267" spans="1:4" ht="25" x14ac:dyDescent="0.35">
      <c r="A267" s="79">
        <f>A264+1</f>
        <v>204</v>
      </c>
      <c r="B267" s="18" t="s">
        <v>435</v>
      </c>
      <c r="C267" s="27" t="str">
        <f>"[if Q"&amp;A40&amp;" != Lebanese] In the past 12 months, how often did you eat dinner with Lebanese who are not part of your family? [Read out]"</f>
        <v>[if Q23 != Lebanese] In the past 12 months, how often did you eat dinner with Lebanese who are not part of your family? [Read out]</v>
      </c>
      <c r="D267" s="53" t="s">
        <v>436</v>
      </c>
    </row>
    <row r="268" spans="1:4" ht="25" x14ac:dyDescent="0.35">
      <c r="A268" s="79">
        <f t="shared" ref="A268:A274" si="194">A267+1</f>
        <v>205</v>
      </c>
      <c r="B268" s="18" t="s">
        <v>437</v>
      </c>
      <c r="C268" s="27" t="str">
        <f>"[if Q"&amp;A40&amp;" = Lebanese] In the past 12 months, how often did you eat dinner with non-Lebanese who are not part of your family? [Read out]"</f>
        <v>[if Q23 = Lebanese] In the past 12 months, how often did you eat dinner with non-Lebanese who are not part of your family? [Read out]</v>
      </c>
      <c r="D268" s="53" t="s">
        <v>436</v>
      </c>
    </row>
    <row r="269" spans="1:4" ht="50" x14ac:dyDescent="0.35">
      <c r="A269" s="79">
        <f t="shared" si="194"/>
        <v>206</v>
      </c>
      <c r="B269" s="18" t="s">
        <v>438</v>
      </c>
      <c r="C269" s="27" t="str">
        <f>"[if Q"&amp;A40&amp;" != Lebanese] Please think about the Lebanese in your address book or your phone contacts. With how many of them did you have a conversation - either by phone, messenger chat, or text exchange - in the past 4 weeks?"</f>
        <v>[if Q23 != Lebanese] Please think about the Lebanese in your address book or your phone contacts. With how many of them did you have a conversation - either by phone, messenger chat, or text exchange - in the past 4 weeks?</v>
      </c>
      <c r="D269" s="53" t="s">
        <v>439</v>
      </c>
    </row>
    <row r="270" spans="1:4" ht="50" x14ac:dyDescent="0.35">
      <c r="A270" s="79">
        <f t="shared" si="194"/>
        <v>207</v>
      </c>
      <c r="B270" s="18" t="s">
        <v>440</v>
      </c>
      <c r="C270" s="27" t="str">
        <f>"[if Q"&amp;A40&amp;" = Lebanese] Please think about the non-Lebanese in your address book or your phone contacts. With how many of them did you have a conversation - either by phone, messenger chat, or text exchange - in the past 4 weeks?"</f>
        <v>[if Q23 = Lebanese] Please think about the non-Lebanese in your address book or your phone contacts. With how many of them did you have a conversation - either by phone, messenger chat, or text exchange - in the past 4 weeks?</v>
      </c>
      <c r="D270" s="53" t="s">
        <v>439</v>
      </c>
    </row>
    <row r="271" spans="1:4" ht="37.5" x14ac:dyDescent="0.35">
      <c r="A271" s="79">
        <f t="shared" si="194"/>
        <v>208</v>
      </c>
      <c r="B271" s="18" t="s">
        <v>441</v>
      </c>
      <c r="C271" s="27" t="str">
        <f>"[if Q"&amp;A38&amp;" != Lebanon] Please evaluate your own skills in Arabic. How well can you do the following when reading Arabic? I can read and understand the main points in simple newspaper articles on familiar subjects. [Read out]"</f>
        <v>[if Q21 != Lebanon] Please evaluate your own skills in Arabic. How well can you do the following when reading Arabic? I can read and understand the main points in simple newspaper articles on familiar subjects. [Read out]</v>
      </c>
      <c r="D271" s="53" t="s">
        <v>442</v>
      </c>
    </row>
    <row r="272" spans="1:4" ht="37.5" x14ac:dyDescent="0.35">
      <c r="A272" s="79">
        <f t="shared" si="194"/>
        <v>209</v>
      </c>
      <c r="B272" s="18" t="s">
        <v>443</v>
      </c>
      <c r="C272" s="27" t="str">
        <f>"[if Q"&amp;A38&amp;" != Lebanon] Please evaluate your own skills in Arabic. How well can you do the following when speaking Arabic?  In a conversation, I can speak about familiar topics and express personal opinions. [Read out]"</f>
        <v>[if Q21 != Lebanon] Please evaluate your own skills in Arabic. How well can you do the following when speaking Arabic?  In a conversation, I can speak about familiar topics and express personal opinions. [Read out]</v>
      </c>
      <c r="D272" s="53" t="s">
        <v>442</v>
      </c>
    </row>
    <row r="273" spans="1:4" ht="25" x14ac:dyDescent="0.35">
      <c r="A273" s="79">
        <f t="shared" si="194"/>
        <v>210</v>
      </c>
      <c r="B273" s="18" t="s">
        <v>444</v>
      </c>
      <c r="C273" s="27" t="s">
        <v>445</v>
      </c>
      <c r="D273" s="53" t="s">
        <v>442</v>
      </c>
    </row>
    <row r="274" spans="1:4" ht="25" x14ac:dyDescent="0.35">
      <c r="A274" s="79">
        <f t="shared" si="194"/>
        <v>211</v>
      </c>
      <c r="B274" s="18" t="s">
        <v>446</v>
      </c>
      <c r="C274" s="27" t="s">
        <v>447</v>
      </c>
      <c r="D274" s="53" t="s">
        <v>448</v>
      </c>
    </row>
    <row r="275" spans="1:4" s="47" customFormat="1" ht="13" x14ac:dyDescent="0.25">
      <c r="A275" s="88"/>
      <c r="B275" s="88" t="s">
        <v>576</v>
      </c>
      <c r="C275" s="59"/>
      <c r="D275" s="29"/>
    </row>
    <row r="276" spans="1:4" ht="25" x14ac:dyDescent="0.35">
      <c r="A276" s="85"/>
      <c r="B276" s="60" t="s">
        <v>18</v>
      </c>
      <c r="C276" s="27" t="s">
        <v>449</v>
      </c>
      <c r="D276" s="38"/>
    </row>
    <row r="277" spans="1:4" x14ac:dyDescent="0.35">
      <c r="A277" s="84"/>
      <c r="B277" s="62" t="s">
        <v>450</v>
      </c>
      <c r="C277" s="54"/>
      <c r="D277" s="55"/>
    </row>
    <row r="278" spans="1:4" ht="25" x14ac:dyDescent="0.35">
      <c r="A278" s="85"/>
      <c r="B278" s="60" t="s">
        <v>18</v>
      </c>
      <c r="C278" s="27" t="s">
        <v>451</v>
      </c>
      <c r="D278" s="38" t="s">
        <v>452</v>
      </c>
    </row>
    <row r="279" spans="1:4" ht="50" x14ac:dyDescent="0.35">
      <c r="A279" s="79">
        <f t="shared" ref="A279" si="195">A274+1</f>
        <v>212</v>
      </c>
      <c r="B279" s="60" t="s">
        <v>453</v>
      </c>
      <c r="C279" s="27" t="s">
        <v>454</v>
      </c>
      <c r="D279" s="40" t="s">
        <v>232</v>
      </c>
    </row>
    <row r="280" spans="1:4" ht="50" x14ac:dyDescent="0.35">
      <c r="A280" s="79">
        <f t="shared" ref="A280" si="196">A279+1</f>
        <v>213</v>
      </c>
      <c r="B280" s="60" t="s">
        <v>455</v>
      </c>
      <c r="C280" s="27" t="s">
        <v>456</v>
      </c>
      <c r="D280" s="40" t="s">
        <v>232</v>
      </c>
    </row>
    <row r="281" spans="1:4" ht="50" x14ac:dyDescent="0.35">
      <c r="A281" s="79">
        <f t="shared" ref="A281" si="197">A280+1</f>
        <v>214</v>
      </c>
      <c r="B281" s="60" t="s">
        <v>457</v>
      </c>
      <c r="C281" s="27" t="s">
        <v>458</v>
      </c>
      <c r="D281" s="40" t="s">
        <v>232</v>
      </c>
    </row>
    <row r="282" spans="1:4" ht="50" x14ac:dyDescent="0.35">
      <c r="A282" s="79">
        <f t="shared" ref="A282" si="198">A281+1</f>
        <v>215</v>
      </c>
      <c r="B282" s="60" t="s">
        <v>459</v>
      </c>
      <c r="C282" s="27" t="s">
        <v>460</v>
      </c>
      <c r="D282" s="40" t="s">
        <v>232</v>
      </c>
    </row>
    <row r="283" spans="1:4" ht="50" x14ac:dyDescent="0.35">
      <c r="A283" s="79">
        <f t="shared" ref="A283" si="199">A282+1</f>
        <v>216</v>
      </c>
      <c r="B283" s="60" t="s">
        <v>461</v>
      </c>
      <c r="C283" s="27" t="s">
        <v>462</v>
      </c>
      <c r="D283" s="40" t="s">
        <v>232</v>
      </c>
    </row>
    <row r="284" spans="1:4" ht="50" x14ac:dyDescent="0.35">
      <c r="A284" s="79">
        <f t="shared" ref="A284" si="200">A283+1</f>
        <v>217</v>
      </c>
      <c r="B284" s="60" t="s">
        <v>463</v>
      </c>
      <c r="C284" s="27" t="s">
        <v>464</v>
      </c>
      <c r="D284" s="40" t="s">
        <v>232</v>
      </c>
    </row>
    <row r="285" spans="1:4" ht="50" x14ac:dyDescent="0.35">
      <c r="A285" s="79">
        <f t="shared" ref="A285" si="201">A284+1</f>
        <v>218</v>
      </c>
      <c r="B285" s="60" t="s">
        <v>465</v>
      </c>
      <c r="C285" s="27" t="s">
        <v>466</v>
      </c>
      <c r="D285" s="40" t="s">
        <v>232</v>
      </c>
    </row>
    <row r="286" spans="1:4" ht="50" x14ac:dyDescent="0.35">
      <c r="A286" s="79">
        <f t="shared" ref="A286" si="202">A285+1</f>
        <v>219</v>
      </c>
      <c r="B286" s="60" t="s">
        <v>467</v>
      </c>
      <c r="C286" s="27" t="s">
        <v>468</v>
      </c>
      <c r="D286" s="40" t="s">
        <v>232</v>
      </c>
    </row>
    <row r="287" spans="1:4" ht="50" x14ac:dyDescent="0.35">
      <c r="A287" s="79">
        <f t="shared" ref="A287" si="203">A286+1</f>
        <v>220</v>
      </c>
      <c r="B287" s="60" t="s">
        <v>469</v>
      </c>
      <c r="C287" s="27" t="s">
        <v>470</v>
      </c>
      <c r="D287" s="40" t="s">
        <v>232</v>
      </c>
    </row>
    <row r="288" spans="1:4" ht="50" x14ac:dyDescent="0.35">
      <c r="A288" s="79">
        <f t="shared" ref="A288" si="204">A287+1</f>
        <v>221</v>
      </c>
      <c r="B288" s="60" t="s">
        <v>471</v>
      </c>
      <c r="C288" s="27" t="s">
        <v>472</v>
      </c>
      <c r="D288" s="40" t="s">
        <v>232</v>
      </c>
    </row>
    <row r="289" spans="1:169" s="73" customFormat="1" x14ac:dyDescent="0.35">
      <c r="A289" s="84"/>
      <c r="B289" s="65" t="s">
        <v>473</v>
      </c>
      <c r="C289" s="63"/>
      <c r="D289" s="64"/>
      <c r="E289" s="71"/>
      <c r="F289" s="71"/>
      <c r="G289" s="71"/>
      <c r="H289" s="71"/>
      <c r="I289" s="71"/>
      <c r="J289" s="71"/>
      <c r="K289" s="71"/>
      <c r="L289" s="71"/>
      <c r="M289" s="71"/>
      <c r="N289" s="71"/>
      <c r="O289" s="71"/>
      <c r="P289" s="71"/>
      <c r="Q289" s="71"/>
      <c r="R289" s="71"/>
      <c r="S289" s="71"/>
      <c r="T289" s="71"/>
      <c r="U289" s="71"/>
      <c r="V289" s="71"/>
      <c r="W289" s="71"/>
      <c r="X289" s="71"/>
      <c r="Y289" s="71"/>
      <c r="Z289" s="71"/>
      <c r="AA289" s="71"/>
      <c r="AB289" s="71"/>
      <c r="AC289" s="71"/>
      <c r="AD289" s="71"/>
      <c r="AE289" s="71"/>
      <c r="AF289" s="71"/>
      <c r="AG289" s="71"/>
      <c r="AH289" s="71"/>
      <c r="AI289" s="71"/>
      <c r="AJ289" s="71"/>
      <c r="AK289" s="71"/>
      <c r="AL289" s="71"/>
      <c r="AM289" s="71"/>
      <c r="AN289" s="71"/>
      <c r="AO289" s="71"/>
      <c r="AP289" s="71"/>
      <c r="AQ289" s="71"/>
      <c r="AR289" s="71"/>
      <c r="AS289" s="71"/>
      <c r="AT289" s="71"/>
      <c r="AU289" s="71"/>
      <c r="AV289" s="71"/>
      <c r="AW289" s="71"/>
      <c r="AX289" s="71"/>
      <c r="AY289" s="71"/>
      <c r="AZ289" s="71"/>
      <c r="BA289" s="71"/>
      <c r="BB289" s="71"/>
      <c r="BC289" s="71"/>
      <c r="BD289" s="71"/>
      <c r="BE289" s="71"/>
      <c r="BF289" s="71"/>
      <c r="BG289" s="71"/>
      <c r="BH289" s="71"/>
      <c r="BI289" s="71"/>
      <c r="BJ289" s="71"/>
      <c r="BK289" s="71"/>
      <c r="BL289" s="71"/>
      <c r="BM289" s="71"/>
      <c r="BN289" s="71"/>
      <c r="BO289" s="71"/>
      <c r="BP289" s="71"/>
      <c r="BQ289" s="71"/>
      <c r="BR289" s="71"/>
      <c r="BS289" s="71"/>
      <c r="BT289" s="71"/>
      <c r="BU289" s="71"/>
      <c r="BV289" s="71"/>
      <c r="BW289" s="71"/>
      <c r="BX289" s="71"/>
      <c r="BY289" s="71"/>
      <c r="BZ289" s="71"/>
      <c r="CA289" s="71"/>
      <c r="CB289" s="71"/>
      <c r="CC289" s="71"/>
      <c r="CD289" s="71"/>
      <c r="CE289" s="71"/>
      <c r="CF289" s="71"/>
      <c r="CG289" s="71"/>
      <c r="CH289" s="71"/>
      <c r="CI289" s="71"/>
      <c r="CJ289" s="71"/>
      <c r="CK289" s="71"/>
      <c r="CL289" s="71"/>
      <c r="CM289" s="71"/>
      <c r="CN289" s="71"/>
      <c r="CO289" s="71"/>
      <c r="CP289" s="71"/>
      <c r="CQ289" s="71"/>
      <c r="CR289" s="71"/>
      <c r="CS289" s="71"/>
      <c r="CT289" s="71"/>
      <c r="CU289" s="71"/>
      <c r="CV289" s="71"/>
      <c r="CW289" s="71"/>
      <c r="CX289" s="71"/>
      <c r="CY289" s="71"/>
      <c r="CZ289" s="71"/>
      <c r="DA289" s="71"/>
      <c r="DB289" s="71"/>
      <c r="DC289" s="71"/>
      <c r="DD289" s="71"/>
      <c r="DE289" s="71"/>
      <c r="DF289" s="71"/>
      <c r="DG289" s="71"/>
      <c r="DH289" s="71"/>
      <c r="DI289" s="71"/>
      <c r="DJ289" s="71"/>
      <c r="DK289" s="71"/>
      <c r="DL289" s="71"/>
      <c r="DM289" s="71"/>
      <c r="DN289" s="71"/>
      <c r="DO289" s="71"/>
      <c r="DP289" s="71"/>
      <c r="DQ289" s="71"/>
      <c r="DR289" s="71"/>
      <c r="DS289" s="71"/>
      <c r="DT289" s="71"/>
      <c r="DU289" s="71"/>
      <c r="DV289" s="71"/>
      <c r="DW289" s="71"/>
      <c r="DX289" s="71"/>
      <c r="DY289" s="71"/>
      <c r="DZ289" s="71"/>
      <c r="EA289" s="71"/>
      <c r="EB289" s="71"/>
      <c r="EC289" s="71"/>
      <c r="ED289" s="71"/>
      <c r="EE289" s="71"/>
      <c r="EF289" s="71"/>
      <c r="EG289" s="71"/>
      <c r="EH289" s="71"/>
      <c r="EI289" s="71"/>
      <c r="EJ289" s="71"/>
      <c r="EK289" s="71"/>
      <c r="EL289" s="71"/>
      <c r="EM289" s="71"/>
      <c r="EN289" s="71"/>
      <c r="EO289" s="71"/>
      <c r="EP289" s="71"/>
      <c r="EQ289" s="71"/>
      <c r="ER289" s="71"/>
      <c r="ES289" s="71"/>
      <c r="ET289" s="71"/>
      <c r="EU289" s="71"/>
      <c r="EV289" s="71"/>
      <c r="EW289" s="71"/>
      <c r="EX289" s="71"/>
      <c r="EY289" s="71"/>
      <c r="EZ289" s="71"/>
      <c r="FA289" s="71"/>
      <c r="FB289" s="71"/>
      <c r="FC289" s="71"/>
      <c r="FD289" s="71"/>
      <c r="FE289" s="71"/>
      <c r="FF289" s="71"/>
      <c r="FG289" s="71"/>
      <c r="FH289" s="71"/>
      <c r="FI289" s="71"/>
      <c r="FJ289" s="71"/>
      <c r="FK289" s="71"/>
      <c r="FL289" s="71"/>
      <c r="FM289" s="71"/>
    </row>
    <row r="290" spans="1:169" x14ac:dyDescent="0.35">
      <c r="A290" s="85"/>
      <c r="B290" s="60" t="s">
        <v>316</v>
      </c>
      <c r="C290" s="27" t="s">
        <v>474</v>
      </c>
      <c r="D290" s="38" t="s">
        <v>452</v>
      </c>
    </row>
    <row r="291" spans="1:169" ht="50" x14ac:dyDescent="0.35">
      <c r="A291" s="79">
        <f t="shared" ref="A291" si="205">A288+1</f>
        <v>222</v>
      </c>
      <c r="B291" s="60" t="s">
        <v>475</v>
      </c>
      <c r="C291" s="27" t="s">
        <v>476</v>
      </c>
      <c r="D291" s="40" t="s">
        <v>232</v>
      </c>
    </row>
    <row r="292" spans="1:169" ht="50" x14ac:dyDescent="0.35">
      <c r="A292" s="79">
        <f t="shared" ref="A292" si="206">A291+1</f>
        <v>223</v>
      </c>
      <c r="B292" s="60" t="s">
        <v>477</v>
      </c>
      <c r="C292" s="27" t="s">
        <v>478</v>
      </c>
      <c r="D292" s="40" t="s">
        <v>232</v>
      </c>
    </row>
    <row r="293" spans="1:169" ht="50" x14ac:dyDescent="0.35">
      <c r="A293" s="79">
        <f t="shared" ref="A293" si="207">A292+1</f>
        <v>224</v>
      </c>
      <c r="B293" s="18" t="s">
        <v>479</v>
      </c>
      <c r="C293" s="53" t="s">
        <v>480</v>
      </c>
      <c r="D293" s="40" t="s">
        <v>232</v>
      </c>
    </row>
    <row r="294" spans="1:169" s="73" customFormat="1" x14ac:dyDescent="0.35">
      <c r="A294" s="84"/>
      <c r="B294" s="65" t="s">
        <v>481</v>
      </c>
      <c r="C294" s="63"/>
      <c r="D294" s="64"/>
      <c r="E294" s="71"/>
      <c r="F294" s="71"/>
      <c r="G294" s="71"/>
      <c r="H294" s="71"/>
      <c r="I294" s="71"/>
      <c r="J294" s="71"/>
      <c r="K294" s="71"/>
      <c r="L294" s="71"/>
      <c r="M294" s="71"/>
      <c r="N294" s="71"/>
      <c r="O294" s="71"/>
      <c r="P294" s="71"/>
      <c r="Q294" s="71"/>
      <c r="R294" s="71"/>
      <c r="S294" s="71"/>
      <c r="T294" s="71"/>
      <c r="U294" s="71"/>
      <c r="V294" s="71"/>
      <c r="W294" s="71"/>
      <c r="X294" s="71"/>
      <c r="Y294" s="71"/>
      <c r="Z294" s="71"/>
      <c r="AA294" s="71"/>
      <c r="AB294" s="71"/>
      <c r="AC294" s="71"/>
      <c r="AD294" s="71"/>
      <c r="AE294" s="71"/>
      <c r="AF294" s="71"/>
      <c r="AG294" s="71"/>
      <c r="AH294" s="71"/>
      <c r="AI294" s="71"/>
      <c r="AJ294" s="71"/>
      <c r="AK294" s="71"/>
      <c r="AL294" s="71"/>
      <c r="AM294" s="71"/>
      <c r="AN294" s="71"/>
      <c r="AO294" s="71"/>
      <c r="AP294" s="71"/>
      <c r="AQ294" s="71"/>
      <c r="AR294" s="71"/>
      <c r="AS294" s="71"/>
      <c r="AT294" s="71"/>
      <c r="AU294" s="71"/>
      <c r="AV294" s="71"/>
      <c r="AW294" s="71"/>
      <c r="AX294" s="71"/>
      <c r="AY294" s="71"/>
      <c r="AZ294" s="71"/>
      <c r="BA294" s="71"/>
      <c r="BB294" s="71"/>
      <c r="BC294" s="71"/>
      <c r="BD294" s="71"/>
      <c r="BE294" s="71"/>
      <c r="BF294" s="71"/>
      <c r="BG294" s="71"/>
      <c r="BH294" s="71"/>
      <c r="BI294" s="71"/>
      <c r="BJ294" s="71"/>
      <c r="BK294" s="71"/>
      <c r="BL294" s="71"/>
      <c r="BM294" s="71"/>
      <c r="BN294" s="71"/>
      <c r="BO294" s="71"/>
      <c r="BP294" s="71"/>
      <c r="BQ294" s="71"/>
      <c r="BR294" s="71"/>
      <c r="BS294" s="71"/>
      <c r="BT294" s="71"/>
      <c r="BU294" s="71"/>
      <c r="BV294" s="71"/>
      <c r="BW294" s="71"/>
      <c r="BX294" s="71"/>
      <c r="BY294" s="71"/>
      <c r="BZ294" s="71"/>
      <c r="CA294" s="71"/>
      <c r="CB294" s="71"/>
      <c r="CC294" s="71"/>
      <c r="CD294" s="71"/>
      <c r="CE294" s="71"/>
      <c r="CF294" s="71"/>
      <c r="CG294" s="71"/>
      <c r="CH294" s="71"/>
      <c r="CI294" s="71"/>
      <c r="CJ294" s="71"/>
      <c r="CK294" s="71"/>
      <c r="CL294" s="71"/>
      <c r="CM294" s="71"/>
      <c r="CN294" s="71"/>
      <c r="CO294" s="71"/>
      <c r="CP294" s="71"/>
      <c r="CQ294" s="71"/>
      <c r="CR294" s="71"/>
      <c r="CS294" s="71"/>
      <c r="CT294" s="71"/>
      <c r="CU294" s="71"/>
      <c r="CV294" s="71"/>
      <c r="CW294" s="71"/>
      <c r="CX294" s="71"/>
      <c r="CY294" s="71"/>
      <c r="CZ294" s="71"/>
      <c r="DA294" s="71"/>
      <c r="DB294" s="71"/>
      <c r="DC294" s="71"/>
      <c r="DD294" s="71"/>
      <c r="DE294" s="71"/>
      <c r="DF294" s="71"/>
      <c r="DG294" s="71"/>
      <c r="DH294" s="71"/>
      <c r="DI294" s="71"/>
      <c r="DJ294" s="71"/>
      <c r="DK294" s="71"/>
      <c r="DL294" s="71"/>
      <c r="DM294" s="71"/>
      <c r="DN294" s="71"/>
      <c r="DO294" s="71"/>
      <c r="DP294" s="71"/>
      <c r="DQ294" s="71"/>
      <c r="DR294" s="71"/>
      <c r="DS294" s="71"/>
      <c r="DT294" s="71"/>
      <c r="DU294" s="71"/>
      <c r="DV294" s="71"/>
      <c r="DW294" s="71"/>
      <c r="DX294" s="71"/>
      <c r="DY294" s="71"/>
      <c r="DZ294" s="71"/>
      <c r="EA294" s="71"/>
      <c r="EB294" s="71"/>
      <c r="EC294" s="71"/>
      <c r="ED294" s="71"/>
      <c r="EE294" s="71"/>
      <c r="EF294" s="71"/>
      <c r="EG294" s="71"/>
      <c r="EH294" s="71"/>
      <c r="EI294" s="71"/>
      <c r="EJ294" s="71"/>
      <c r="EK294" s="71"/>
      <c r="EL294" s="71"/>
      <c r="EM294" s="71"/>
      <c r="EN294" s="71"/>
      <c r="EO294" s="71"/>
      <c r="EP294" s="71"/>
      <c r="EQ294" s="71"/>
      <c r="ER294" s="71"/>
      <c r="ES294" s="71"/>
      <c r="ET294" s="71"/>
      <c r="EU294" s="71"/>
      <c r="EV294" s="71"/>
      <c r="EW294" s="71"/>
      <c r="EX294" s="71"/>
      <c r="EY294" s="71"/>
      <c r="EZ294" s="71"/>
      <c r="FA294" s="71"/>
      <c r="FB294" s="71"/>
      <c r="FC294" s="71"/>
      <c r="FD294" s="71"/>
      <c r="FE294" s="71"/>
      <c r="FF294" s="71"/>
      <c r="FG294" s="71"/>
      <c r="FH294" s="71"/>
      <c r="FI294" s="71"/>
      <c r="FJ294" s="71"/>
      <c r="FK294" s="71"/>
      <c r="FL294" s="71"/>
      <c r="FM294" s="71"/>
    </row>
    <row r="295" spans="1:169" ht="50" x14ac:dyDescent="0.35">
      <c r="A295" s="79">
        <f t="shared" ref="A295" si="208">A293+1</f>
        <v>225</v>
      </c>
      <c r="B295" s="60" t="s">
        <v>482</v>
      </c>
      <c r="C295" s="27" t="s">
        <v>483</v>
      </c>
      <c r="D295" s="35" t="s">
        <v>484</v>
      </c>
    </row>
    <row r="296" spans="1:169" s="74" customFormat="1" x14ac:dyDescent="0.35">
      <c r="A296" s="68"/>
      <c r="B296" s="68" t="s">
        <v>577</v>
      </c>
      <c r="C296" s="69"/>
      <c r="D296" s="70"/>
      <c r="E296" s="71"/>
      <c r="F296" s="71"/>
      <c r="G296" s="71"/>
      <c r="H296" s="71"/>
      <c r="I296" s="71"/>
      <c r="J296" s="71"/>
      <c r="K296" s="71"/>
      <c r="L296" s="71"/>
      <c r="M296" s="71"/>
      <c r="N296" s="71"/>
      <c r="O296" s="71"/>
      <c r="P296" s="71"/>
      <c r="Q296" s="71"/>
      <c r="R296" s="71"/>
      <c r="S296" s="71"/>
      <c r="T296" s="71"/>
      <c r="U296" s="71"/>
      <c r="V296" s="71"/>
      <c r="W296" s="71"/>
      <c r="X296" s="71"/>
      <c r="Y296" s="71"/>
      <c r="Z296" s="71"/>
      <c r="AA296" s="71"/>
      <c r="AB296" s="71"/>
      <c r="AC296" s="71"/>
      <c r="AD296" s="71"/>
      <c r="AE296" s="71"/>
      <c r="AF296" s="71"/>
      <c r="AG296" s="71"/>
      <c r="AH296" s="71"/>
      <c r="AI296" s="71"/>
      <c r="AJ296" s="71"/>
      <c r="AK296" s="71"/>
      <c r="AL296" s="71"/>
      <c r="AM296" s="71"/>
      <c r="AN296" s="71"/>
      <c r="AO296" s="71"/>
      <c r="AP296" s="71"/>
      <c r="AQ296" s="71"/>
      <c r="AR296" s="71"/>
      <c r="AS296" s="71"/>
      <c r="AT296" s="71"/>
      <c r="AU296" s="71"/>
      <c r="AV296" s="71"/>
      <c r="AW296" s="71"/>
      <c r="AX296" s="71"/>
      <c r="AY296" s="71"/>
      <c r="AZ296" s="71"/>
      <c r="BA296" s="71"/>
      <c r="BB296" s="71"/>
      <c r="BC296" s="71"/>
      <c r="BD296" s="71"/>
      <c r="BE296" s="71"/>
      <c r="BF296" s="71"/>
      <c r="BG296" s="71"/>
      <c r="BH296" s="71"/>
      <c r="BI296" s="71"/>
      <c r="BJ296" s="71"/>
      <c r="BK296" s="71"/>
      <c r="BL296" s="71"/>
      <c r="BM296" s="71"/>
      <c r="BN296" s="71"/>
      <c r="BO296" s="71"/>
      <c r="BP296" s="71"/>
      <c r="BQ296" s="71"/>
      <c r="BR296" s="71"/>
      <c r="BS296" s="71"/>
      <c r="BT296" s="71"/>
      <c r="BU296" s="71"/>
      <c r="BV296" s="71"/>
      <c r="BW296" s="71"/>
      <c r="BX296" s="71"/>
      <c r="BY296" s="71"/>
      <c r="BZ296" s="71"/>
      <c r="CA296" s="71"/>
      <c r="CB296" s="71"/>
      <c r="CC296" s="71"/>
      <c r="CD296" s="71"/>
      <c r="CE296" s="71"/>
      <c r="CF296" s="71"/>
      <c r="CG296" s="71"/>
      <c r="CH296" s="71"/>
      <c r="CI296" s="71"/>
      <c r="CJ296" s="71"/>
      <c r="CK296" s="71"/>
      <c r="CL296" s="71"/>
      <c r="CM296" s="71"/>
      <c r="CN296" s="71"/>
      <c r="CO296" s="71"/>
      <c r="CP296" s="71"/>
      <c r="CQ296" s="71"/>
      <c r="CR296" s="71"/>
      <c r="CS296" s="71"/>
      <c r="CT296" s="71"/>
      <c r="CU296" s="71"/>
      <c r="CV296" s="71"/>
      <c r="CW296" s="71"/>
      <c r="CX296" s="71"/>
      <c r="CY296" s="71"/>
      <c r="CZ296" s="71"/>
      <c r="DA296" s="71"/>
      <c r="DB296" s="71"/>
      <c r="DC296" s="71"/>
      <c r="DD296" s="71"/>
      <c r="DE296" s="71"/>
      <c r="DF296" s="71"/>
      <c r="DG296" s="71"/>
      <c r="DH296" s="71"/>
      <c r="DI296" s="71"/>
      <c r="DJ296" s="71"/>
      <c r="DK296" s="71"/>
      <c r="DL296" s="71"/>
      <c r="DM296" s="71"/>
      <c r="DN296" s="71"/>
      <c r="DO296" s="71"/>
      <c r="DP296" s="71"/>
      <c r="DQ296" s="71"/>
      <c r="DR296" s="71"/>
      <c r="DS296" s="71"/>
      <c r="DT296" s="71"/>
      <c r="DU296" s="71"/>
      <c r="DV296" s="71"/>
      <c r="DW296" s="71"/>
      <c r="DX296" s="71"/>
      <c r="DY296" s="71"/>
      <c r="DZ296" s="71"/>
      <c r="EA296" s="71"/>
      <c r="EB296" s="71"/>
      <c r="EC296" s="71"/>
      <c r="ED296" s="71"/>
      <c r="EE296" s="71"/>
      <c r="EF296" s="71"/>
      <c r="EG296" s="71"/>
      <c r="EH296" s="71"/>
      <c r="EI296" s="71"/>
      <c r="EJ296" s="71"/>
      <c r="EK296" s="71"/>
      <c r="EL296" s="71"/>
      <c r="EM296" s="71"/>
      <c r="EN296" s="71"/>
      <c r="EO296" s="71"/>
      <c r="EP296" s="71"/>
      <c r="EQ296" s="71"/>
      <c r="ER296" s="71"/>
      <c r="ES296" s="71"/>
      <c r="ET296" s="71"/>
      <c r="EU296" s="71"/>
      <c r="EV296" s="71"/>
      <c r="EW296" s="71"/>
      <c r="EX296" s="71"/>
      <c r="EY296" s="71"/>
      <c r="EZ296" s="71"/>
      <c r="FA296" s="71"/>
      <c r="FB296" s="71"/>
      <c r="FC296" s="71"/>
      <c r="FD296" s="71"/>
      <c r="FE296" s="71"/>
      <c r="FF296" s="71"/>
      <c r="FG296" s="71"/>
      <c r="FH296" s="71"/>
      <c r="FI296" s="71"/>
      <c r="FJ296" s="71"/>
      <c r="FK296" s="71"/>
      <c r="FL296" s="71"/>
      <c r="FM296" s="71"/>
    </row>
    <row r="297" spans="1:169" ht="38.5" x14ac:dyDescent="0.35">
      <c r="A297" s="85"/>
      <c r="B297" s="60" t="s">
        <v>45</v>
      </c>
      <c r="C297" s="75" t="s">
        <v>485</v>
      </c>
      <c r="D297" s="38"/>
    </row>
    <row r="298" spans="1:169" ht="25" x14ac:dyDescent="0.35">
      <c r="A298" s="79">
        <f t="shared" ref="A298" si="209">A295+1</f>
        <v>226</v>
      </c>
      <c r="B298" s="60" t="s">
        <v>486</v>
      </c>
      <c r="C298" s="27" t="s">
        <v>487</v>
      </c>
      <c r="D298" s="38" t="s">
        <v>488</v>
      </c>
    </row>
    <row r="299" spans="1:169" ht="37.5" x14ac:dyDescent="0.35">
      <c r="A299" s="79">
        <f t="shared" ref="A299" si="210">A298+1</f>
        <v>227</v>
      </c>
      <c r="B299" s="60" t="s">
        <v>489</v>
      </c>
      <c r="C299" s="53" t="s">
        <v>614</v>
      </c>
      <c r="D299" s="19" t="s">
        <v>100</v>
      </c>
    </row>
    <row r="300" spans="1:169" ht="50.5" x14ac:dyDescent="0.35">
      <c r="A300" s="85"/>
      <c r="B300" s="60" t="s">
        <v>18</v>
      </c>
      <c r="C300" s="27" t="s">
        <v>615</v>
      </c>
      <c r="D300" s="38"/>
    </row>
    <row r="301" spans="1:169" ht="25.5" x14ac:dyDescent="0.35">
      <c r="A301" s="79">
        <f>A299+1</f>
        <v>228</v>
      </c>
      <c r="B301" s="60" t="s">
        <v>490</v>
      </c>
      <c r="C301" s="27" t="s">
        <v>616</v>
      </c>
      <c r="D301" s="38" t="s">
        <v>491</v>
      </c>
    </row>
    <row r="302" spans="1:169" ht="25" x14ac:dyDescent="0.35">
      <c r="A302" s="79">
        <f t="shared" ref="A302" si="211">A301+1</f>
        <v>229</v>
      </c>
      <c r="B302" s="60" t="s">
        <v>492</v>
      </c>
      <c r="C302" s="27" t="s">
        <v>617</v>
      </c>
      <c r="D302" s="38" t="s">
        <v>491</v>
      </c>
    </row>
    <row r="303" spans="1:169" ht="25.5" x14ac:dyDescent="0.35">
      <c r="A303" s="79">
        <f t="shared" ref="A303" si="212">A302+1</f>
        <v>230</v>
      </c>
      <c r="B303" s="60" t="s">
        <v>493</v>
      </c>
      <c r="C303" s="27" t="s">
        <v>618</v>
      </c>
      <c r="D303" s="38" t="s">
        <v>491</v>
      </c>
    </row>
    <row r="304" spans="1:169" ht="25.5" x14ac:dyDescent="0.35">
      <c r="A304" s="85"/>
      <c r="B304" s="60" t="s">
        <v>18</v>
      </c>
      <c r="C304" s="27" t="s">
        <v>619</v>
      </c>
      <c r="D304" s="38"/>
    </row>
    <row r="305" spans="1:4" ht="25" x14ac:dyDescent="0.35">
      <c r="A305" s="79">
        <f>A303+1</f>
        <v>231</v>
      </c>
      <c r="B305" s="60" t="s">
        <v>494</v>
      </c>
      <c r="C305" s="27" t="s">
        <v>495</v>
      </c>
      <c r="D305" s="38" t="s">
        <v>491</v>
      </c>
    </row>
    <row r="306" spans="1:4" ht="25" x14ac:dyDescent="0.35">
      <c r="A306" s="79">
        <f t="shared" ref="A306" si="213">A305+1</f>
        <v>232</v>
      </c>
      <c r="B306" s="60" t="s">
        <v>496</v>
      </c>
      <c r="C306" s="27" t="s">
        <v>497</v>
      </c>
      <c r="D306" s="38" t="s">
        <v>491</v>
      </c>
    </row>
    <row r="307" spans="1:4" ht="25" x14ac:dyDescent="0.35">
      <c r="A307" s="79">
        <f t="shared" ref="A307" si="214">A306+1</f>
        <v>233</v>
      </c>
      <c r="B307" s="60" t="s">
        <v>498</v>
      </c>
      <c r="C307" s="27" t="s">
        <v>499</v>
      </c>
      <c r="D307" s="38" t="s">
        <v>491</v>
      </c>
    </row>
    <row r="308" spans="1:4" ht="25" x14ac:dyDescent="0.35">
      <c r="A308" s="79">
        <f t="shared" ref="A308" si="215">A307+1</f>
        <v>234</v>
      </c>
      <c r="B308" s="60" t="s">
        <v>500</v>
      </c>
      <c r="C308" s="27" t="s">
        <v>501</v>
      </c>
      <c r="D308" s="38" t="s">
        <v>491</v>
      </c>
    </row>
    <row r="309" spans="1:4" ht="25" x14ac:dyDescent="0.35">
      <c r="A309" s="79">
        <f t="shared" ref="A309" si="216">A308+1</f>
        <v>235</v>
      </c>
      <c r="B309" s="60" t="s">
        <v>502</v>
      </c>
      <c r="C309" s="27" t="s">
        <v>503</v>
      </c>
      <c r="D309" s="38" t="s">
        <v>491</v>
      </c>
    </row>
    <row r="310" spans="1:4" ht="25" x14ac:dyDescent="0.35">
      <c r="A310" s="79">
        <f t="shared" ref="A310" si="217">A309+1</f>
        <v>236</v>
      </c>
      <c r="B310" s="60" t="s">
        <v>504</v>
      </c>
      <c r="C310" s="27" t="s">
        <v>505</v>
      </c>
      <c r="D310" s="38" t="s">
        <v>491</v>
      </c>
    </row>
    <row r="311" spans="1:4" ht="25" x14ac:dyDescent="0.35">
      <c r="A311" s="79">
        <f t="shared" ref="A311" si="218">A310+1</f>
        <v>237</v>
      </c>
      <c r="B311" s="60" t="s">
        <v>506</v>
      </c>
      <c r="C311" s="27" t="s">
        <v>507</v>
      </c>
      <c r="D311" s="38" t="s">
        <v>491</v>
      </c>
    </row>
    <row r="312" spans="1:4" ht="37.5" x14ac:dyDescent="0.35">
      <c r="A312" s="79">
        <f t="shared" ref="A312" si="219">A311+1</f>
        <v>238</v>
      </c>
      <c r="B312" s="60" t="s">
        <v>508</v>
      </c>
      <c r="C312" s="27" t="s">
        <v>509</v>
      </c>
      <c r="D312" s="38" t="s">
        <v>491</v>
      </c>
    </row>
    <row r="313" spans="1:4" ht="37.5" x14ac:dyDescent="0.35">
      <c r="A313" s="79">
        <f t="shared" ref="A313" si="220">A312+1</f>
        <v>239</v>
      </c>
      <c r="B313" s="60" t="s">
        <v>510</v>
      </c>
      <c r="C313" s="27" t="s">
        <v>511</v>
      </c>
      <c r="D313" s="38" t="s">
        <v>512</v>
      </c>
    </row>
    <row r="314" spans="1:4" ht="37.5" x14ac:dyDescent="0.35">
      <c r="A314" s="85"/>
      <c r="B314" s="18" t="s">
        <v>18</v>
      </c>
      <c r="C314" s="34" t="s">
        <v>513</v>
      </c>
      <c r="D314" s="38" t="s">
        <v>452</v>
      </c>
    </row>
    <row r="315" spans="1:4" ht="25" x14ac:dyDescent="0.35">
      <c r="A315" s="79">
        <f>A313+1</f>
        <v>240</v>
      </c>
      <c r="B315" s="18" t="s">
        <v>514</v>
      </c>
      <c r="C315" s="53" t="s">
        <v>515</v>
      </c>
      <c r="D315" s="38" t="s">
        <v>338</v>
      </c>
    </row>
    <row r="316" spans="1:4" ht="25" x14ac:dyDescent="0.35">
      <c r="A316" s="79">
        <f t="shared" ref="A316" si="221">A315+1</f>
        <v>241</v>
      </c>
      <c r="B316" s="18" t="s">
        <v>516</v>
      </c>
      <c r="C316" s="53" t="s">
        <v>517</v>
      </c>
      <c r="D316" s="38" t="s">
        <v>338</v>
      </c>
    </row>
    <row r="317" spans="1:4" ht="25" x14ac:dyDescent="0.35">
      <c r="A317" s="79">
        <f t="shared" ref="A317" si="222">A316+1</f>
        <v>242</v>
      </c>
      <c r="B317" s="18" t="s">
        <v>518</v>
      </c>
      <c r="C317" s="53" t="s">
        <v>519</v>
      </c>
      <c r="D317" s="38" t="s">
        <v>338</v>
      </c>
    </row>
    <row r="318" spans="1:4" ht="25" x14ac:dyDescent="0.35">
      <c r="A318" s="79">
        <f t="shared" ref="A318" si="223">A317+1</f>
        <v>243</v>
      </c>
      <c r="B318" s="18" t="s">
        <v>520</v>
      </c>
      <c r="C318" s="53" t="s">
        <v>521</v>
      </c>
      <c r="D318" s="38" t="s">
        <v>338</v>
      </c>
    </row>
    <row r="319" spans="1:4" x14ac:dyDescent="0.35">
      <c r="A319" s="80"/>
      <c r="B319" s="80" t="s">
        <v>578</v>
      </c>
      <c r="C319" s="56"/>
      <c r="D319" s="57"/>
    </row>
    <row r="320" spans="1:4" ht="37.5" x14ac:dyDescent="0.35">
      <c r="A320" s="85"/>
      <c r="B320" s="18" t="s">
        <v>18</v>
      </c>
      <c r="C320" s="53" t="s">
        <v>522</v>
      </c>
      <c r="D320" s="34"/>
    </row>
    <row r="321" spans="1:4" x14ac:dyDescent="0.35">
      <c r="A321" s="85"/>
      <c r="B321" s="18" t="s">
        <v>18</v>
      </c>
      <c r="C321" s="53" t="s">
        <v>523</v>
      </c>
      <c r="D321" s="40"/>
    </row>
    <row r="322" spans="1:4" ht="50" x14ac:dyDescent="0.35">
      <c r="A322" s="79">
        <f t="shared" ref="A322" si="224">A318+1</f>
        <v>244</v>
      </c>
      <c r="B322" s="18" t="s">
        <v>524</v>
      </c>
      <c r="C322" s="53" t="str">
        <f>"[if Q"&amp;A40&amp;" != Lebanese] In general, I feel welcome in my neighborhood. [Read out]"</f>
        <v>[if Q23 != Lebanese] In general, I feel welcome in my neighborhood. [Read out]</v>
      </c>
      <c r="D322" s="40" t="s">
        <v>232</v>
      </c>
    </row>
    <row r="323" spans="1:4" ht="50" x14ac:dyDescent="0.35">
      <c r="A323" s="79">
        <f t="shared" ref="A323" si="225">A322+1</f>
        <v>245</v>
      </c>
      <c r="B323" s="18" t="s">
        <v>525</v>
      </c>
      <c r="C323" s="53" t="str">
        <f>"[if Q"&amp;A41&amp;" != Lebanese] In general, I feel welcome in my neighborhood. [Read out]"</f>
        <v>[if Q24 != Lebanese] In general, I feel welcome in my neighborhood. [Read out]</v>
      </c>
      <c r="D323" s="40" t="s">
        <v>232</v>
      </c>
    </row>
    <row r="324" spans="1:4" ht="50" x14ac:dyDescent="0.35">
      <c r="A324" s="79">
        <f t="shared" ref="A324" si="226">A323+1</f>
        <v>246</v>
      </c>
      <c r="B324" s="18" t="s">
        <v>526</v>
      </c>
      <c r="C324" s="53" t="s">
        <v>527</v>
      </c>
      <c r="D324" s="40" t="s">
        <v>232</v>
      </c>
    </row>
    <row r="325" spans="1:4" ht="50" x14ac:dyDescent="0.35">
      <c r="A325" s="79">
        <f t="shared" ref="A325" si="227">A324+1</f>
        <v>247</v>
      </c>
      <c r="B325" s="18" t="s">
        <v>528</v>
      </c>
      <c r="C325" s="53" t="s">
        <v>529</v>
      </c>
      <c r="D325" s="40" t="s">
        <v>232</v>
      </c>
    </row>
    <row r="326" spans="1:4" ht="50" x14ac:dyDescent="0.35">
      <c r="A326" s="79">
        <f t="shared" ref="A326" si="228">A325+1</f>
        <v>248</v>
      </c>
      <c r="B326" s="18" t="s">
        <v>530</v>
      </c>
      <c r="C326" s="53" t="s">
        <v>531</v>
      </c>
      <c r="D326" s="40" t="s">
        <v>232</v>
      </c>
    </row>
    <row r="327" spans="1:4" ht="50" x14ac:dyDescent="0.35">
      <c r="A327" s="79">
        <f t="shared" ref="A327" si="229">A326+1</f>
        <v>249</v>
      </c>
      <c r="B327" s="18" t="s">
        <v>532</v>
      </c>
      <c r="C327" s="53" t="s">
        <v>533</v>
      </c>
      <c r="D327" s="40" t="s">
        <v>232</v>
      </c>
    </row>
    <row r="328" spans="1:4" ht="50" x14ac:dyDescent="0.35">
      <c r="A328" s="79">
        <f t="shared" ref="A328" si="230">A327+1</f>
        <v>250</v>
      </c>
      <c r="B328" s="58" t="s">
        <v>534</v>
      </c>
      <c r="C328" s="27" t="s">
        <v>535</v>
      </c>
      <c r="D328" s="40" t="s">
        <v>232</v>
      </c>
    </row>
    <row r="329" spans="1:4" ht="50" x14ac:dyDescent="0.35">
      <c r="A329" s="79">
        <f t="shared" ref="A329" si="231">A328+1</f>
        <v>251</v>
      </c>
      <c r="B329" s="18" t="s">
        <v>536</v>
      </c>
      <c r="C329" s="53" t="s">
        <v>537</v>
      </c>
      <c r="D329" s="40" t="s">
        <v>232</v>
      </c>
    </row>
    <row r="330" spans="1:4" ht="50" x14ac:dyDescent="0.35">
      <c r="A330" s="79">
        <f t="shared" ref="A330" si="232">A329+1</f>
        <v>252</v>
      </c>
      <c r="B330" s="18" t="s">
        <v>538</v>
      </c>
      <c r="C330" s="53" t="s">
        <v>539</v>
      </c>
      <c r="D330" s="40" t="s">
        <v>232</v>
      </c>
    </row>
    <row r="331" spans="1:4" ht="50" x14ac:dyDescent="0.35">
      <c r="A331" s="79">
        <f t="shared" ref="A331" si="233">A330+1</f>
        <v>253</v>
      </c>
      <c r="B331" s="18" t="s">
        <v>540</v>
      </c>
      <c r="C331" s="27" t="s">
        <v>541</v>
      </c>
      <c r="D331" s="40" t="s">
        <v>232</v>
      </c>
    </row>
    <row r="332" spans="1:4" ht="50" x14ac:dyDescent="0.35">
      <c r="A332" s="79">
        <f t="shared" ref="A332" si="234">A331+1</f>
        <v>254</v>
      </c>
      <c r="B332" s="18" t="s">
        <v>542</v>
      </c>
      <c r="C332" s="53" t="s">
        <v>543</v>
      </c>
      <c r="D332" s="40" t="s">
        <v>232</v>
      </c>
    </row>
    <row r="333" spans="1:4" ht="25.5" x14ac:dyDescent="0.35">
      <c r="A333" s="79">
        <f t="shared" ref="A333" si="235">A332+1</f>
        <v>255</v>
      </c>
      <c r="B333" s="18" t="s">
        <v>544</v>
      </c>
      <c r="C333" s="53" t="s">
        <v>545</v>
      </c>
      <c r="D333" s="19" t="s">
        <v>338</v>
      </c>
    </row>
    <row r="334" spans="1:4" ht="25.5" x14ac:dyDescent="0.35">
      <c r="A334" s="79">
        <f t="shared" ref="A334" si="236">A333+1</f>
        <v>256</v>
      </c>
      <c r="B334" s="18" t="s">
        <v>546</v>
      </c>
      <c r="C334" s="27" t="s">
        <v>547</v>
      </c>
      <c r="D334" s="19" t="s">
        <v>338</v>
      </c>
    </row>
    <row r="335" spans="1:4" ht="75" x14ac:dyDescent="0.35">
      <c r="A335" s="85"/>
      <c r="B335" s="18" t="s">
        <v>18</v>
      </c>
      <c r="C335" s="53" t="s">
        <v>548</v>
      </c>
      <c r="D335" s="53"/>
    </row>
    <row r="336" spans="1:4" ht="25" x14ac:dyDescent="0.35">
      <c r="A336" s="79">
        <f>A334+1</f>
        <v>257</v>
      </c>
      <c r="B336" s="18" t="s">
        <v>549</v>
      </c>
      <c r="C336" s="53" t="s">
        <v>550</v>
      </c>
      <c r="D336" s="53" t="s">
        <v>67</v>
      </c>
    </row>
    <row r="337" spans="1:4" ht="38.5" x14ac:dyDescent="0.35">
      <c r="A337" s="79">
        <f t="shared" ref="A337" si="237">A336+1</f>
        <v>258</v>
      </c>
      <c r="B337" s="60" t="s">
        <v>551</v>
      </c>
      <c r="C337" s="27" t="s">
        <v>620</v>
      </c>
      <c r="D337" s="53" t="s">
        <v>552</v>
      </c>
    </row>
    <row r="338" spans="1:4" ht="62.5" x14ac:dyDescent="0.35">
      <c r="A338" s="79">
        <f t="shared" ref="A338" si="238">A337+1</f>
        <v>259</v>
      </c>
      <c r="B338" s="60" t="s">
        <v>553</v>
      </c>
      <c r="C338" s="27" t="s">
        <v>621</v>
      </c>
      <c r="D338" s="53" t="s">
        <v>554</v>
      </c>
    </row>
    <row r="339" spans="1:4" x14ac:dyDescent="0.35">
      <c r="A339" s="93"/>
      <c r="B339" s="92" t="s">
        <v>579</v>
      </c>
      <c r="C339" s="59"/>
      <c r="D339" s="57"/>
    </row>
    <row r="340" spans="1:4" x14ac:dyDescent="0.35">
      <c r="A340" s="79">
        <f>A338+1</f>
        <v>260</v>
      </c>
      <c r="B340" s="18" t="s">
        <v>555</v>
      </c>
      <c r="C340" s="27" t="s">
        <v>556</v>
      </c>
      <c r="D340" s="53" t="s">
        <v>67</v>
      </c>
    </row>
    <row r="341" spans="1:4" ht="100" x14ac:dyDescent="0.35">
      <c r="A341" s="85"/>
      <c r="B341" s="18" t="s">
        <v>401</v>
      </c>
      <c r="C341" s="53" t="s">
        <v>557</v>
      </c>
      <c r="D341" s="53"/>
    </row>
    <row r="342" spans="1:4" ht="25" x14ac:dyDescent="0.35">
      <c r="A342" s="94"/>
      <c r="B342" s="9" t="s">
        <v>18</v>
      </c>
      <c r="C342" s="19" t="s">
        <v>558</v>
      </c>
      <c r="D342" s="38"/>
    </row>
    <row r="343" spans="1:4" x14ac:dyDescent="0.35">
      <c r="A343" s="81"/>
      <c r="B343" s="80" t="s">
        <v>580</v>
      </c>
      <c r="C343" s="57"/>
      <c r="D343" s="57"/>
    </row>
    <row r="344" spans="1:4" x14ac:dyDescent="0.35">
      <c r="A344" s="94" t="e">
        <f>#REF!+1</f>
        <v>#REF!</v>
      </c>
      <c r="B344" s="9" t="s">
        <v>559</v>
      </c>
      <c r="C344" s="10" t="s">
        <v>560</v>
      </c>
      <c r="D344" s="38" t="s">
        <v>561</v>
      </c>
    </row>
    <row r="345" spans="1:4" ht="26" x14ac:dyDescent="0.35">
      <c r="A345" s="79" t="e">
        <f>A344+1</f>
        <v>#REF!</v>
      </c>
      <c r="B345" s="60" t="s">
        <v>562</v>
      </c>
      <c r="C345" s="27" t="s">
        <v>563</v>
      </c>
      <c r="D345" s="53" t="s">
        <v>564</v>
      </c>
    </row>
    <row r="346" spans="1:4" ht="50" x14ac:dyDescent="0.35">
      <c r="A346" s="85"/>
      <c r="B346" s="58" t="s">
        <v>18</v>
      </c>
      <c r="C346" s="27" t="s">
        <v>565</v>
      </c>
      <c r="D346" s="53"/>
    </row>
    <row r="347" spans="1:4" ht="37.5" x14ac:dyDescent="0.35">
      <c r="A347" s="79" t="e">
        <f>A345+1</f>
        <v>#REF!</v>
      </c>
      <c r="B347" s="60" t="s">
        <v>566</v>
      </c>
      <c r="C347" s="27" t="s">
        <v>567</v>
      </c>
      <c r="D347" s="53" t="s">
        <v>568</v>
      </c>
    </row>
    <row r="348" spans="1:4" x14ac:dyDescent="0.35">
      <c r="A348" s="94" t="e">
        <f t="shared" ref="A348" si="239">A347+1</f>
        <v>#REF!</v>
      </c>
      <c r="B348" s="60" t="s">
        <v>569</v>
      </c>
      <c r="C348" s="27" t="s">
        <v>570</v>
      </c>
      <c r="D348" s="34" t="s">
        <v>571</v>
      </c>
    </row>
    <row r="349" spans="1:4" ht="50" x14ac:dyDescent="0.35">
      <c r="A349" s="79" t="e">
        <f t="shared" ref="A349" si="240">A348+1</f>
        <v>#REF!</v>
      </c>
      <c r="B349" s="60" t="s">
        <v>572</v>
      </c>
      <c r="C349" s="27" t="s">
        <v>573</v>
      </c>
      <c r="D349" s="53" t="s">
        <v>574</v>
      </c>
    </row>
    <row r="350" spans="1:4" x14ac:dyDescent="0.35">
      <c r="A350" s="97"/>
      <c r="B350" s="60"/>
      <c r="C350" s="27"/>
      <c r="D350" s="53"/>
    </row>
    <row r="351" spans="1:4" ht="25" x14ac:dyDescent="0.35">
      <c r="A351" s="97"/>
      <c r="B351" s="60" t="s">
        <v>632</v>
      </c>
      <c r="C351" s="27" t="s">
        <v>631</v>
      </c>
      <c r="D351" s="98" t="s">
        <v>630</v>
      </c>
    </row>
    <row r="352" spans="1:4" x14ac:dyDescent="0.35">
      <c r="A352" s="97"/>
      <c r="B352" s="60"/>
      <c r="C352" s="27"/>
      <c r="D352" s="53"/>
    </row>
    <row r="353" spans="1:4" x14ac:dyDescent="0.35">
      <c r="A353" s="97"/>
      <c r="B353" s="60"/>
      <c r="C353" s="27"/>
      <c r="D353" s="53"/>
    </row>
    <row r="354" spans="1:4" x14ac:dyDescent="0.35">
      <c r="A354" s="97"/>
      <c r="B354" s="60"/>
      <c r="C354" s="27"/>
      <c r="D354" s="53"/>
    </row>
    <row r="355" spans="1:4" x14ac:dyDescent="0.35">
      <c r="A355" s="97"/>
      <c r="B355" s="60"/>
      <c r="C355" s="27"/>
      <c r="D355" s="53"/>
    </row>
    <row r="356" spans="1:4" x14ac:dyDescent="0.35">
      <c r="A356" s="97"/>
      <c r="B356" s="60"/>
      <c r="C356" s="27"/>
      <c r="D356" s="53"/>
    </row>
    <row r="357" spans="1:4" x14ac:dyDescent="0.35">
      <c r="A357" s="97"/>
      <c r="B357" s="60"/>
      <c r="C357" s="27"/>
      <c r="D357" s="53"/>
    </row>
    <row r="358" spans="1:4" x14ac:dyDescent="0.35">
      <c r="A358" s="97"/>
      <c r="B358" s="60"/>
      <c r="C358" s="27"/>
      <c r="D358" s="53"/>
    </row>
    <row r="359" spans="1:4" x14ac:dyDescent="0.35">
      <c r="A359" s="97"/>
      <c r="B359" s="60"/>
      <c r="C359" s="27"/>
      <c r="D359" s="53"/>
    </row>
    <row r="360" spans="1:4" x14ac:dyDescent="0.35">
      <c r="A360" s="97"/>
      <c r="B360" s="60"/>
      <c r="C360" s="27"/>
      <c r="D360" s="53"/>
    </row>
    <row r="361" spans="1:4" x14ac:dyDescent="0.35">
      <c r="A361" s="97"/>
      <c r="B361" s="60"/>
      <c r="C361" s="27"/>
      <c r="D361" s="53"/>
    </row>
    <row r="362" spans="1:4" x14ac:dyDescent="0.35">
      <c r="A362" s="97"/>
      <c r="B362" s="60"/>
      <c r="C362" s="27"/>
      <c r="D362" s="53"/>
    </row>
    <row r="363" spans="1:4" x14ac:dyDescent="0.35">
      <c r="A363" s="97"/>
      <c r="B363" s="60"/>
      <c r="C363" s="27"/>
      <c r="D363" s="53"/>
    </row>
    <row r="364" spans="1:4" x14ac:dyDescent="0.35">
      <c r="A364" s="97"/>
      <c r="B364" s="60"/>
      <c r="C364" s="27"/>
      <c r="D364" s="53"/>
    </row>
    <row r="365" spans="1:4" x14ac:dyDescent="0.35">
      <c r="A365" s="97"/>
      <c r="B365" s="60"/>
      <c r="C365" s="27"/>
      <c r="D365" s="53"/>
    </row>
    <row r="366" spans="1:4" x14ac:dyDescent="0.35">
      <c r="A366" s="97"/>
      <c r="B366" s="60"/>
      <c r="C366" s="27"/>
      <c r="D366" s="53"/>
    </row>
    <row r="367" spans="1:4" x14ac:dyDescent="0.35">
      <c r="A367" s="97"/>
      <c r="B367" s="60"/>
      <c r="C367" s="27"/>
      <c r="D367" s="53"/>
    </row>
    <row r="368" spans="1:4" x14ac:dyDescent="0.35">
      <c r="A368" s="97"/>
      <c r="B368" s="60"/>
      <c r="C368" s="27"/>
      <c r="D368" s="53"/>
    </row>
    <row r="369" spans="1:4" x14ac:dyDescent="0.35">
      <c r="A369" s="97"/>
      <c r="B369" s="60"/>
      <c r="C369" s="27"/>
      <c r="D369" s="53"/>
    </row>
    <row r="370" spans="1:4" x14ac:dyDescent="0.35">
      <c r="A370" s="97"/>
      <c r="B370" s="60"/>
      <c r="C370" s="27"/>
      <c r="D370" s="53"/>
    </row>
    <row r="371" spans="1:4" x14ac:dyDescent="0.35">
      <c r="A371" s="97"/>
      <c r="B371" s="60"/>
      <c r="C371" s="27"/>
      <c r="D371" s="53"/>
    </row>
    <row r="372" spans="1:4" x14ac:dyDescent="0.35">
      <c r="A372" s="97"/>
      <c r="B372" s="60"/>
      <c r="C372" s="27"/>
      <c r="D372" s="53"/>
    </row>
    <row r="373" spans="1:4" x14ac:dyDescent="0.35">
      <c r="A373" s="97"/>
      <c r="B373" s="60"/>
      <c r="C373" s="27"/>
      <c r="D373" s="53"/>
    </row>
    <row r="374" spans="1:4" x14ac:dyDescent="0.35">
      <c r="A374" s="97"/>
      <c r="B374" s="60"/>
      <c r="C374" s="27"/>
      <c r="D374" s="53"/>
    </row>
    <row r="375" spans="1:4" x14ac:dyDescent="0.35">
      <c r="A375" s="97"/>
      <c r="B375" s="60"/>
      <c r="C375" s="27"/>
      <c r="D375" s="53"/>
    </row>
    <row r="376" spans="1:4" x14ac:dyDescent="0.35">
      <c r="A376" s="97"/>
      <c r="B376" s="60"/>
      <c r="C376" s="27"/>
      <c r="D376" s="53"/>
    </row>
    <row r="377" spans="1:4" x14ac:dyDescent="0.35">
      <c r="A377" s="97"/>
      <c r="B377" s="60"/>
      <c r="C377" s="27"/>
      <c r="D377" s="53"/>
    </row>
    <row r="378" spans="1:4" x14ac:dyDescent="0.35">
      <c r="A378" s="97"/>
      <c r="B378" s="60"/>
      <c r="C378" s="27"/>
      <c r="D378" s="53"/>
    </row>
    <row r="379" spans="1:4" x14ac:dyDescent="0.35">
      <c r="A379" s="97"/>
      <c r="B379" s="60"/>
      <c r="C379" s="27"/>
      <c r="D379" s="53"/>
    </row>
    <row r="380" spans="1:4" x14ac:dyDescent="0.35">
      <c r="A380" s="97"/>
      <c r="B380" s="60"/>
      <c r="C380" s="27"/>
      <c r="D380" s="53"/>
    </row>
    <row r="381" spans="1:4" x14ac:dyDescent="0.35">
      <c r="A381" s="97"/>
      <c r="B381" s="60"/>
      <c r="C381" s="27"/>
      <c r="D381" s="53"/>
    </row>
    <row r="382" spans="1:4" x14ac:dyDescent="0.35">
      <c r="A382" s="97"/>
      <c r="B382" s="60"/>
      <c r="C382" s="27"/>
      <c r="D382" s="53"/>
    </row>
    <row r="383" spans="1:4" x14ac:dyDescent="0.35">
      <c r="A383" s="97"/>
      <c r="B383" s="60"/>
      <c r="C383" s="27"/>
      <c r="D383" s="53"/>
    </row>
    <row r="384" spans="1:4" x14ac:dyDescent="0.35">
      <c r="A384" s="97"/>
      <c r="B384" s="60"/>
      <c r="C384" s="27"/>
      <c r="D384" s="53"/>
    </row>
    <row r="385" spans="1:4" x14ac:dyDescent="0.35">
      <c r="A385" s="97"/>
      <c r="B385" s="60"/>
      <c r="C385" s="27"/>
      <c r="D385" s="53"/>
    </row>
    <row r="386" spans="1:4" x14ac:dyDescent="0.35">
      <c r="A386" s="97"/>
      <c r="B386" s="60"/>
      <c r="C386" s="27"/>
      <c r="D386" s="53"/>
    </row>
    <row r="387" spans="1:4" x14ac:dyDescent="0.35">
      <c r="A387" s="97"/>
      <c r="B387" s="60"/>
      <c r="C387" s="27"/>
      <c r="D387" s="53"/>
    </row>
    <row r="388" spans="1:4" x14ac:dyDescent="0.35">
      <c r="A388" s="97"/>
      <c r="B388" s="60"/>
      <c r="C388" s="27"/>
      <c r="D388" s="53"/>
    </row>
    <row r="389" spans="1:4" x14ac:dyDescent="0.35">
      <c r="A389" s="97"/>
      <c r="B389" s="60"/>
      <c r="C389" s="27"/>
      <c r="D389" s="53"/>
    </row>
    <row r="390" spans="1:4" x14ac:dyDescent="0.35">
      <c r="A390" s="97"/>
      <c r="B390" s="60"/>
      <c r="C390" s="27"/>
      <c r="D390" s="53"/>
    </row>
    <row r="391" spans="1:4" x14ac:dyDescent="0.35">
      <c r="A391" s="97"/>
      <c r="B391" s="60"/>
      <c r="C391" s="27"/>
      <c r="D391" s="53"/>
    </row>
    <row r="392" spans="1:4" x14ac:dyDescent="0.35">
      <c r="A392" s="97"/>
      <c r="B392" s="60"/>
      <c r="C392" s="27"/>
      <c r="D392" s="53"/>
    </row>
    <row r="393" spans="1:4" x14ac:dyDescent="0.35">
      <c r="A393" s="97"/>
      <c r="B393" s="60"/>
      <c r="C393" s="27"/>
      <c r="D393" s="53"/>
    </row>
    <row r="394" spans="1:4" x14ac:dyDescent="0.35">
      <c r="A394" s="97"/>
      <c r="B394" s="60"/>
      <c r="C394" s="27"/>
      <c r="D394" s="53"/>
    </row>
    <row r="395" spans="1:4" x14ac:dyDescent="0.35">
      <c r="A395" s="97"/>
      <c r="B395" s="60"/>
      <c r="C395" s="27"/>
      <c r="D395" s="53"/>
    </row>
    <row r="396" spans="1:4" x14ac:dyDescent="0.35">
      <c r="A396" s="97"/>
      <c r="B396" s="60"/>
      <c r="C396" s="27"/>
      <c r="D396" s="53"/>
    </row>
    <row r="397" spans="1:4" x14ac:dyDescent="0.35">
      <c r="A397" s="97"/>
      <c r="B397" s="60"/>
      <c r="C397" s="27"/>
      <c r="D397" s="53"/>
    </row>
    <row r="398" spans="1:4" x14ac:dyDescent="0.35">
      <c r="A398" s="97"/>
      <c r="B398" s="60"/>
      <c r="C398" s="27"/>
      <c r="D398" s="53"/>
    </row>
    <row r="399" spans="1:4" x14ac:dyDescent="0.35">
      <c r="A399" s="97"/>
      <c r="B399" s="60"/>
      <c r="C399" s="27"/>
      <c r="D399" s="53"/>
    </row>
    <row r="400" spans="1:4" x14ac:dyDescent="0.35">
      <c r="A400" s="97"/>
      <c r="B400" s="60"/>
      <c r="C400" s="27"/>
      <c r="D400" s="53"/>
    </row>
    <row r="401" spans="1:4" x14ac:dyDescent="0.35">
      <c r="A401" s="97"/>
      <c r="B401" s="60"/>
      <c r="C401" s="27"/>
      <c r="D401" s="53"/>
    </row>
    <row r="402" spans="1:4" x14ac:dyDescent="0.35">
      <c r="A402" s="97"/>
      <c r="B402" s="60"/>
      <c r="C402" s="27"/>
      <c r="D402" s="53"/>
    </row>
    <row r="403" spans="1:4" x14ac:dyDescent="0.35">
      <c r="A403" s="97"/>
      <c r="B403" s="60"/>
      <c r="C403" s="27"/>
      <c r="D403" s="53"/>
    </row>
    <row r="404" spans="1:4" x14ac:dyDescent="0.35">
      <c r="A404" s="97"/>
      <c r="B404" s="60"/>
      <c r="C404" s="27"/>
      <c r="D404" s="53"/>
    </row>
    <row r="405" spans="1:4" x14ac:dyDescent="0.35">
      <c r="A405" s="97"/>
      <c r="B405" s="60"/>
      <c r="C405" s="27"/>
      <c r="D405" s="53"/>
    </row>
    <row r="406" spans="1:4" x14ac:dyDescent="0.35">
      <c r="A406" s="97"/>
      <c r="B406" s="60"/>
      <c r="C406" s="27"/>
      <c r="D406" s="53"/>
    </row>
    <row r="407" spans="1:4" x14ac:dyDescent="0.35">
      <c r="A407" s="97"/>
      <c r="B407" s="60"/>
      <c r="C407" s="27"/>
      <c r="D407" s="53"/>
    </row>
    <row r="408" spans="1:4" x14ac:dyDescent="0.35">
      <c r="A408" s="97"/>
      <c r="B408" s="60"/>
      <c r="C408" s="27"/>
      <c r="D408" s="53"/>
    </row>
    <row r="409" spans="1:4" x14ac:dyDescent="0.35">
      <c r="A409" s="97"/>
      <c r="B409" s="60"/>
      <c r="C409" s="27"/>
      <c r="D409" s="53"/>
    </row>
    <row r="410" spans="1:4" x14ac:dyDescent="0.35">
      <c r="A410" s="97"/>
      <c r="B410" s="60"/>
      <c r="C410" s="27"/>
      <c r="D410" s="53"/>
    </row>
    <row r="411" spans="1:4" x14ac:dyDescent="0.35">
      <c r="A411" s="97"/>
      <c r="B411" s="60"/>
      <c r="C411" s="27"/>
      <c r="D411" s="53"/>
    </row>
    <row r="412" spans="1:4" x14ac:dyDescent="0.35">
      <c r="A412" s="97"/>
      <c r="B412" s="60"/>
      <c r="C412" s="27"/>
      <c r="D412" s="53"/>
    </row>
    <row r="413" spans="1:4" x14ac:dyDescent="0.35">
      <c r="A413" s="97"/>
      <c r="B413" s="60"/>
      <c r="C413" s="27"/>
      <c r="D413" s="53"/>
    </row>
    <row r="414" spans="1:4" x14ac:dyDescent="0.35">
      <c r="A414" s="97"/>
      <c r="B414" s="60"/>
      <c r="C414" s="27"/>
      <c r="D414" s="53"/>
    </row>
    <row r="415" spans="1:4" x14ac:dyDescent="0.35">
      <c r="A415" s="97"/>
      <c r="B415" s="60"/>
      <c r="C415" s="27"/>
      <c r="D415" s="53"/>
    </row>
    <row r="416" spans="1:4" x14ac:dyDescent="0.35">
      <c r="A416" s="97"/>
      <c r="B416" s="60"/>
      <c r="C416" s="27"/>
      <c r="D416" s="53"/>
    </row>
    <row r="417" spans="1:4" x14ac:dyDescent="0.35">
      <c r="A417" s="97"/>
      <c r="B417" s="60"/>
      <c r="C417" s="27"/>
      <c r="D417" s="53"/>
    </row>
    <row r="418" spans="1:4" x14ac:dyDescent="0.35">
      <c r="A418" s="97"/>
      <c r="B418" s="60"/>
      <c r="C418" s="27"/>
      <c r="D418" s="53"/>
    </row>
    <row r="419" spans="1:4" x14ac:dyDescent="0.35">
      <c r="A419" s="97"/>
      <c r="B419" s="60"/>
      <c r="C419" s="27"/>
      <c r="D419" s="53"/>
    </row>
    <row r="420" spans="1:4" x14ac:dyDescent="0.35">
      <c r="A420" s="97"/>
      <c r="B420" s="60"/>
      <c r="C420" s="27"/>
      <c r="D420" s="53"/>
    </row>
    <row r="421" spans="1:4" x14ac:dyDescent="0.35">
      <c r="A421" s="97"/>
      <c r="B421" s="60"/>
      <c r="C421" s="27"/>
      <c r="D421" s="53"/>
    </row>
    <row r="422" spans="1:4" x14ac:dyDescent="0.35">
      <c r="A422" s="97"/>
      <c r="B422" s="60"/>
      <c r="C422" s="27"/>
      <c r="D422" s="53"/>
    </row>
    <row r="423" spans="1:4" x14ac:dyDescent="0.35">
      <c r="A423" s="97"/>
      <c r="B423" s="60"/>
      <c r="C423" s="27"/>
      <c r="D423" s="53"/>
    </row>
    <row r="424" spans="1:4" x14ac:dyDescent="0.35">
      <c r="A424" s="97"/>
      <c r="B424" s="60"/>
      <c r="C424" s="27"/>
      <c r="D424" s="53"/>
    </row>
    <row r="425" spans="1:4" x14ac:dyDescent="0.35">
      <c r="A425" s="97"/>
      <c r="B425" s="60"/>
      <c r="C425" s="27"/>
      <c r="D425" s="53"/>
    </row>
    <row r="426" spans="1:4" x14ac:dyDescent="0.35">
      <c r="A426" s="97"/>
      <c r="B426" s="60"/>
      <c r="C426" s="27"/>
      <c r="D426" s="53"/>
    </row>
    <row r="427" spans="1:4" x14ac:dyDescent="0.35">
      <c r="A427" s="97"/>
      <c r="B427" s="60"/>
      <c r="C427" s="27"/>
      <c r="D427" s="53"/>
    </row>
    <row r="428" spans="1:4" x14ac:dyDescent="0.35">
      <c r="A428" s="97"/>
      <c r="B428" s="60"/>
      <c r="C428" s="27"/>
      <c r="D428" s="53"/>
    </row>
    <row r="429" spans="1:4" x14ac:dyDescent="0.35">
      <c r="A429" s="97"/>
      <c r="B429" s="60"/>
      <c r="C429" s="27"/>
      <c r="D429" s="53"/>
    </row>
    <row r="430" spans="1:4" x14ac:dyDescent="0.35">
      <c r="A430" s="97"/>
      <c r="B430" s="60"/>
      <c r="C430" s="27"/>
      <c r="D430" s="53"/>
    </row>
    <row r="431" spans="1:4" x14ac:dyDescent="0.35">
      <c r="A431" s="97"/>
      <c r="B431" s="60"/>
      <c r="C431" s="27"/>
      <c r="D431" s="53"/>
    </row>
    <row r="432" spans="1:4" x14ac:dyDescent="0.35">
      <c r="A432" s="97"/>
      <c r="B432" s="60"/>
      <c r="C432" s="27"/>
      <c r="D432" s="53"/>
    </row>
    <row r="433" spans="1:4" x14ac:dyDescent="0.35">
      <c r="A433" s="97"/>
      <c r="B433" s="60"/>
      <c r="C433" s="27"/>
      <c r="D433" s="53"/>
    </row>
    <row r="434" spans="1:4" x14ac:dyDescent="0.35">
      <c r="A434" s="97"/>
      <c r="B434" s="60"/>
      <c r="C434" s="27"/>
      <c r="D434" s="53"/>
    </row>
    <row r="435" spans="1:4" x14ac:dyDescent="0.35">
      <c r="A435" s="97"/>
      <c r="B435" s="60"/>
      <c r="C435" s="27"/>
      <c r="D435" s="53"/>
    </row>
    <row r="436" spans="1:4" x14ac:dyDescent="0.35">
      <c r="A436" s="97"/>
      <c r="B436" s="60"/>
      <c r="C436" s="27"/>
      <c r="D436" s="53"/>
    </row>
    <row r="437" spans="1:4" x14ac:dyDescent="0.35">
      <c r="A437" s="97"/>
      <c r="B437" s="60"/>
      <c r="C437" s="27"/>
      <c r="D437" s="53"/>
    </row>
    <row r="438" spans="1:4" x14ac:dyDescent="0.35">
      <c r="A438" s="97"/>
      <c r="B438" s="60"/>
      <c r="C438" s="27"/>
      <c r="D438" s="53"/>
    </row>
    <row r="439" spans="1:4" x14ac:dyDescent="0.35">
      <c r="A439" s="97"/>
      <c r="B439" s="60"/>
      <c r="C439" s="27"/>
      <c r="D439" s="53"/>
    </row>
    <row r="440" spans="1:4" x14ac:dyDescent="0.35">
      <c r="A440" s="97"/>
      <c r="B440" s="60"/>
      <c r="C440" s="27"/>
      <c r="D440" s="53"/>
    </row>
    <row r="441" spans="1:4" x14ac:dyDescent="0.35">
      <c r="A441" s="97"/>
      <c r="B441" s="60"/>
      <c r="C441" s="27"/>
      <c r="D441" s="53"/>
    </row>
    <row r="442" spans="1:4" x14ac:dyDescent="0.35">
      <c r="A442" s="97"/>
      <c r="B442" s="60"/>
      <c r="C442" s="27"/>
      <c r="D442" s="53"/>
    </row>
    <row r="443" spans="1:4" x14ac:dyDescent="0.35">
      <c r="A443" s="97"/>
      <c r="B443" s="60"/>
      <c r="C443" s="27"/>
      <c r="D443" s="53"/>
    </row>
    <row r="444" spans="1:4" x14ac:dyDescent="0.35">
      <c r="A444" s="97"/>
      <c r="B444" s="60"/>
      <c r="C444" s="27"/>
      <c r="D444" s="53"/>
    </row>
    <row r="445" spans="1:4" x14ac:dyDescent="0.35">
      <c r="A445" s="97"/>
      <c r="B445" s="60"/>
      <c r="C445" s="27"/>
      <c r="D445" s="53"/>
    </row>
    <row r="446" spans="1:4" x14ac:dyDescent="0.35">
      <c r="A446" s="97"/>
      <c r="B446" s="60"/>
      <c r="C446" s="27"/>
      <c r="D446" s="53"/>
    </row>
    <row r="447" spans="1:4" x14ac:dyDescent="0.35">
      <c r="A447" s="97"/>
      <c r="B447" s="60"/>
      <c r="C447" s="27"/>
      <c r="D447" s="53"/>
    </row>
    <row r="448" spans="1:4" x14ac:dyDescent="0.35">
      <c r="A448" s="97"/>
      <c r="B448" s="60"/>
      <c r="C448" s="27"/>
      <c r="D448" s="53"/>
    </row>
    <row r="449" spans="1:4" x14ac:dyDescent="0.35">
      <c r="A449" s="97"/>
      <c r="B449" s="60"/>
      <c r="C449" s="27"/>
      <c r="D449" s="53"/>
    </row>
    <row r="450" spans="1:4" x14ac:dyDescent="0.35">
      <c r="A450" s="97"/>
      <c r="B450" s="60"/>
      <c r="C450" s="27"/>
      <c r="D450" s="53"/>
    </row>
    <row r="451" spans="1:4" x14ac:dyDescent="0.35">
      <c r="A451" s="97"/>
      <c r="B451" s="60"/>
      <c r="C451" s="27"/>
      <c r="D451" s="53"/>
    </row>
    <row r="452" spans="1:4" x14ac:dyDescent="0.35">
      <c r="A452" s="97"/>
      <c r="B452" s="60"/>
      <c r="C452" s="27"/>
      <c r="D452" s="53"/>
    </row>
    <row r="453" spans="1:4" x14ac:dyDescent="0.35">
      <c r="A453" s="97"/>
      <c r="B453" s="60"/>
      <c r="C453" s="27"/>
      <c r="D453" s="53"/>
    </row>
    <row r="454" spans="1:4" x14ac:dyDescent="0.35">
      <c r="A454" s="97"/>
      <c r="B454" s="60"/>
      <c r="C454" s="27"/>
      <c r="D454" s="53"/>
    </row>
    <row r="455" spans="1:4" x14ac:dyDescent="0.35">
      <c r="A455" s="97"/>
      <c r="B455" s="60"/>
      <c r="C455" s="27"/>
      <c r="D455" s="53"/>
    </row>
    <row r="456" spans="1:4" x14ac:dyDescent="0.35">
      <c r="A456" s="97"/>
      <c r="B456" s="60"/>
      <c r="C456" s="27"/>
      <c r="D456" s="53"/>
    </row>
    <row r="457" spans="1:4" x14ac:dyDescent="0.35">
      <c r="A457" s="97"/>
      <c r="B457" s="60"/>
      <c r="C457" s="27"/>
      <c r="D457" s="53"/>
    </row>
    <row r="458" spans="1:4" x14ac:dyDescent="0.35">
      <c r="A458" s="97"/>
      <c r="B458" s="60"/>
      <c r="C458" s="27"/>
      <c r="D458" s="53"/>
    </row>
    <row r="459" spans="1:4" x14ac:dyDescent="0.35">
      <c r="A459" s="97"/>
      <c r="B459" s="60"/>
      <c r="C459" s="27"/>
      <c r="D459" s="53"/>
    </row>
    <row r="460" spans="1:4" x14ac:dyDescent="0.35">
      <c r="A460" s="97"/>
      <c r="B460" s="60"/>
      <c r="C460" s="27"/>
      <c r="D460" s="53"/>
    </row>
    <row r="461" spans="1:4" x14ac:dyDescent="0.35">
      <c r="A461" s="97"/>
      <c r="B461" s="60"/>
      <c r="C461" s="27"/>
      <c r="D461" s="53"/>
    </row>
    <row r="462" spans="1:4" x14ac:dyDescent="0.35">
      <c r="A462" s="97"/>
      <c r="B462" s="60"/>
      <c r="C462" s="27"/>
      <c r="D462" s="53"/>
    </row>
    <row r="463" spans="1:4" x14ac:dyDescent="0.35">
      <c r="A463" s="97"/>
      <c r="B463" s="60"/>
      <c r="C463" s="27"/>
      <c r="D463" s="53"/>
    </row>
    <row r="464" spans="1:4" x14ac:dyDescent="0.35">
      <c r="A464" s="97"/>
      <c r="B464" s="60"/>
      <c r="C464" s="27"/>
      <c r="D464" s="53"/>
    </row>
    <row r="465" spans="1:4" x14ac:dyDescent="0.35">
      <c r="A465" s="97"/>
      <c r="B465" s="60"/>
      <c r="C465" s="27"/>
      <c r="D465" s="53"/>
    </row>
    <row r="466" spans="1:4" x14ac:dyDescent="0.35">
      <c r="A466" s="97"/>
      <c r="B466" s="60"/>
      <c r="C466" s="27"/>
      <c r="D466" s="53"/>
    </row>
    <row r="467" spans="1:4" x14ac:dyDescent="0.35">
      <c r="A467" s="97"/>
      <c r="B467" s="60"/>
      <c r="C467" s="27"/>
      <c r="D467" s="53"/>
    </row>
    <row r="468" spans="1:4" x14ac:dyDescent="0.35">
      <c r="A468" s="97"/>
      <c r="B468" s="60"/>
      <c r="C468" s="27"/>
      <c r="D468" s="53"/>
    </row>
    <row r="469" spans="1:4" x14ac:dyDescent="0.35">
      <c r="A469" s="97"/>
      <c r="B469" s="60"/>
      <c r="C469" s="27"/>
      <c r="D469" s="53"/>
    </row>
    <row r="470" spans="1:4" x14ac:dyDescent="0.35">
      <c r="A470" s="97"/>
      <c r="B470" s="60"/>
      <c r="C470" s="27"/>
      <c r="D470" s="53"/>
    </row>
    <row r="471" spans="1:4" x14ac:dyDescent="0.35">
      <c r="A471" s="97"/>
      <c r="B471" s="60"/>
      <c r="C471" s="27"/>
      <c r="D471" s="53"/>
    </row>
    <row r="472" spans="1:4" x14ac:dyDescent="0.35">
      <c r="A472" s="97"/>
      <c r="B472" s="60"/>
      <c r="C472" s="27"/>
      <c r="D472" s="53"/>
    </row>
    <row r="473" spans="1:4" x14ac:dyDescent="0.35">
      <c r="A473" s="97"/>
      <c r="B473" s="60"/>
      <c r="C473" s="27"/>
      <c r="D473" s="53"/>
    </row>
    <row r="474" spans="1:4" x14ac:dyDescent="0.35">
      <c r="A474" s="97"/>
      <c r="B474" s="60"/>
      <c r="C474" s="27"/>
      <c r="D474" s="53"/>
    </row>
    <row r="475" spans="1:4" x14ac:dyDescent="0.35">
      <c r="A475" s="97"/>
      <c r="B475" s="60"/>
      <c r="C475" s="27"/>
      <c r="D475" s="53"/>
    </row>
    <row r="476" spans="1:4" x14ac:dyDescent="0.35">
      <c r="A476" s="97"/>
      <c r="B476" s="60"/>
      <c r="C476" s="27"/>
      <c r="D476" s="53"/>
    </row>
    <row r="477" spans="1:4" x14ac:dyDescent="0.35">
      <c r="A477" s="97"/>
      <c r="B477" s="60"/>
      <c r="C477" s="27"/>
      <c r="D477" s="53"/>
    </row>
    <row r="478" spans="1:4" x14ac:dyDescent="0.35">
      <c r="A478" s="97"/>
      <c r="B478" s="60"/>
      <c r="C478" s="27"/>
      <c r="D478" s="53"/>
    </row>
    <row r="479" spans="1:4" x14ac:dyDescent="0.35">
      <c r="A479" s="97"/>
      <c r="B479" s="60"/>
      <c r="C479" s="27"/>
      <c r="D479" s="53"/>
    </row>
    <row r="480" spans="1:4" x14ac:dyDescent="0.35">
      <c r="A480" s="97"/>
      <c r="B480" s="60"/>
      <c r="C480" s="27"/>
      <c r="D480" s="53"/>
    </row>
    <row r="481" spans="1:4" x14ac:dyDescent="0.35">
      <c r="A481" s="97"/>
      <c r="B481" s="60"/>
      <c r="C481" s="27"/>
      <c r="D481" s="53"/>
    </row>
    <row r="482" spans="1:4" x14ac:dyDescent="0.35">
      <c r="A482" s="97"/>
      <c r="B482" s="60"/>
      <c r="C482" s="27"/>
      <c r="D482" s="53"/>
    </row>
    <row r="483" spans="1:4" x14ac:dyDescent="0.35">
      <c r="A483" s="97"/>
      <c r="B483" s="60"/>
      <c r="C483" s="27"/>
      <c r="D483" s="53"/>
    </row>
    <row r="484" spans="1:4" x14ac:dyDescent="0.35">
      <c r="A484" s="97"/>
      <c r="B484" s="60"/>
      <c r="C484" s="27"/>
      <c r="D484" s="53"/>
    </row>
    <row r="485" spans="1:4" x14ac:dyDescent="0.35">
      <c r="A485" s="97"/>
      <c r="B485" s="60"/>
      <c r="C485" s="27"/>
      <c r="D485" s="53"/>
    </row>
    <row r="486" spans="1:4" x14ac:dyDescent="0.35">
      <c r="A486" s="97"/>
      <c r="B486" s="60"/>
      <c r="C486" s="27"/>
      <c r="D486" s="53"/>
    </row>
    <row r="487" spans="1:4" x14ac:dyDescent="0.35">
      <c r="A487" s="97"/>
      <c r="B487" s="60"/>
      <c r="C487" s="27"/>
      <c r="D487" s="53"/>
    </row>
    <row r="488" spans="1:4" x14ac:dyDescent="0.35">
      <c r="A488" s="97"/>
      <c r="B488" s="60"/>
      <c r="C488" s="27"/>
      <c r="D488" s="53"/>
    </row>
    <row r="489" spans="1:4" x14ac:dyDescent="0.35">
      <c r="A489" s="97"/>
      <c r="B489" s="60"/>
      <c r="C489" s="27"/>
      <c r="D489" s="53"/>
    </row>
    <row r="490" spans="1:4" x14ac:dyDescent="0.35">
      <c r="A490" s="97"/>
      <c r="B490" s="60"/>
      <c r="C490" s="27"/>
      <c r="D490" s="53"/>
    </row>
    <row r="491" spans="1:4" x14ac:dyDescent="0.35">
      <c r="A491" s="97"/>
      <c r="B491" s="60"/>
      <c r="C491" s="27"/>
      <c r="D491" s="53"/>
    </row>
    <row r="492" spans="1:4" x14ac:dyDescent="0.35">
      <c r="A492" s="97"/>
      <c r="B492" s="60"/>
      <c r="C492" s="27"/>
      <c r="D492" s="53"/>
    </row>
    <row r="493" spans="1:4" x14ac:dyDescent="0.35">
      <c r="A493" s="97"/>
      <c r="B493" s="60"/>
      <c r="C493" s="27"/>
      <c r="D493" s="53"/>
    </row>
    <row r="494" spans="1:4" x14ac:dyDescent="0.35">
      <c r="A494" s="97"/>
      <c r="B494" s="60"/>
      <c r="C494" s="27"/>
      <c r="D494" s="53"/>
    </row>
    <row r="495" spans="1:4" x14ac:dyDescent="0.35">
      <c r="A495" s="97"/>
      <c r="B495" s="60"/>
      <c r="C495" s="27"/>
      <c r="D495" s="53"/>
    </row>
    <row r="496" spans="1:4" x14ac:dyDescent="0.35">
      <c r="A496" s="97"/>
      <c r="B496" s="60"/>
      <c r="C496" s="27"/>
      <c r="D496" s="53"/>
    </row>
    <row r="497" spans="1:4" x14ac:dyDescent="0.35">
      <c r="A497" s="97"/>
      <c r="B497" s="60"/>
      <c r="C497" s="27"/>
      <c r="D497" s="53"/>
    </row>
    <row r="498" spans="1:4" x14ac:dyDescent="0.35">
      <c r="A498" s="97"/>
      <c r="B498" s="60"/>
      <c r="C498" s="27"/>
      <c r="D498" s="53"/>
    </row>
    <row r="499" spans="1:4" x14ac:dyDescent="0.35">
      <c r="A499" s="97"/>
      <c r="B499" s="60"/>
      <c r="C499" s="27"/>
      <c r="D499" s="53"/>
    </row>
    <row r="500" spans="1:4" x14ac:dyDescent="0.35">
      <c r="A500" s="97"/>
      <c r="B500" s="60"/>
      <c r="C500" s="27"/>
      <c r="D500" s="53"/>
    </row>
    <row r="501" spans="1:4" x14ac:dyDescent="0.35">
      <c r="A501" s="97"/>
      <c r="B501" s="60"/>
      <c r="C501" s="27"/>
      <c r="D501" s="53"/>
    </row>
    <row r="502" spans="1:4" x14ac:dyDescent="0.35">
      <c r="A502" s="97"/>
      <c r="B502" s="60"/>
      <c r="C502" s="27"/>
      <c r="D502" s="53"/>
    </row>
    <row r="503" spans="1:4" x14ac:dyDescent="0.35">
      <c r="A503" s="97"/>
      <c r="B503" s="60"/>
      <c r="C503" s="27"/>
      <c r="D503" s="53"/>
    </row>
    <row r="504" spans="1:4" x14ac:dyDescent="0.35">
      <c r="A504" s="97"/>
      <c r="B504" s="60"/>
      <c r="C504" s="27"/>
      <c r="D504" s="53"/>
    </row>
    <row r="505" spans="1:4" x14ac:dyDescent="0.35">
      <c r="A505" s="97"/>
      <c r="B505" s="60"/>
      <c r="C505" s="27"/>
      <c r="D505" s="53"/>
    </row>
    <row r="506" spans="1:4" x14ac:dyDescent="0.35">
      <c r="A506" s="97"/>
      <c r="B506" s="60"/>
      <c r="C506" s="27"/>
      <c r="D506" s="53"/>
    </row>
    <row r="507" spans="1:4" x14ac:dyDescent="0.35">
      <c r="A507" s="97"/>
      <c r="B507" s="60"/>
      <c r="C507" s="27"/>
      <c r="D507" s="53"/>
    </row>
    <row r="508" spans="1:4" x14ac:dyDescent="0.35">
      <c r="A508" s="97"/>
      <c r="B508" s="60"/>
      <c r="C508" s="27"/>
      <c r="D508" s="53"/>
    </row>
    <row r="509" spans="1:4" x14ac:dyDescent="0.35">
      <c r="A509" s="97"/>
      <c r="B509" s="60"/>
      <c r="C509" s="27"/>
      <c r="D509" s="53"/>
    </row>
    <row r="510" spans="1:4" x14ac:dyDescent="0.35">
      <c r="A510" s="97"/>
      <c r="B510" s="60"/>
      <c r="C510" s="27"/>
      <c r="D510" s="53"/>
    </row>
    <row r="511" spans="1:4" x14ac:dyDescent="0.35">
      <c r="A511" s="97"/>
      <c r="B511" s="60"/>
      <c r="C511" s="27"/>
      <c r="D511" s="53"/>
    </row>
    <row r="512" spans="1:4" x14ac:dyDescent="0.35">
      <c r="A512" s="97"/>
      <c r="B512" s="60"/>
      <c r="C512" s="27"/>
      <c r="D512" s="53"/>
    </row>
    <row r="513" spans="1:4" x14ac:dyDescent="0.35">
      <c r="A513" s="97"/>
      <c r="B513" s="60"/>
      <c r="C513" s="27"/>
      <c r="D513" s="53"/>
    </row>
    <row r="514" spans="1:4" x14ac:dyDescent="0.35">
      <c r="A514" s="97"/>
      <c r="B514" s="60"/>
      <c r="C514" s="27"/>
      <c r="D514" s="53"/>
    </row>
    <row r="515" spans="1:4" x14ac:dyDescent="0.35">
      <c r="A515" s="97"/>
      <c r="B515" s="60"/>
      <c r="C515" s="27"/>
      <c r="D515" s="53"/>
    </row>
    <row r="516" spans="1:4" x14ac:dyDescent="0.35">
      <c r="A516" s="97"/>
      <c r="B516" s="60"/>
      <c r="C516" s="27"/>
      <c r="D516" s="53"/>
    </row>
    <row r="517" spans="1:4" x14ac:dyDescent="0.35">
      <c r="A517" s="97"/>
      <c r="B517" s="60"/>
      <c r="C517" s="27"/>
      <c r="D517" s="53"/>
    </row>
    <row r="518" spans="1:4" x14ac:dyDescent="0.35">
      <c r="A518" s="97"/>
      <c r="B518" s="60"/>
      <c r="C518" s="27"/>
      <c r="D518" s="53"/>
    </row>
    <row r="519" spans="1:4" x14ac:dyDescent="0.35">
      <c r="A519" s="97"/>
      <c r="B519" s="60"/>
      <c r="C519" s="27"/>
      <c r="D519" s="53"/>
    </row>
    <row r="520" spans="1:4" x14ac:dyDescent="0.35">
      <c r="A520" s="97"/>
      <c r="B520" s="60"/>
      <c r="C520" s="27"/>
      <c r="D520" s="53"/>
    </row>
    <row r="521" spans="1:4" x14ac:dyDescent="0.35">
      <c r="A521" s="97"/>
      <c r="B521" s="60"/>
      <c r="C521" s="27"/>
      <c r="D521" s="53"/>
    </row>
    <row r="522" spans="1:4" x14ac:dyDescent="0.35">
      <c r="A522" s="97"/>
      <c r="B522" s="60"/>
      <c r="C522" s="27"/>
      <c r="D522" s="53"/>
    </row>
    <row r="523" spans="1:4" x14ac:dyDescent="0.35">
      <c r="A523" s="97"/>
      <c r="B523" s="60"/>
      <c r="C523" s="27"/>
      <c r="D523" s="53"/>
    </row>
    <row r="524" spans="1:4" x14ac:dyDescent="0.35">
      <c r="A524" s="97"/>
      <c r="B524" s="60"/>
      <c r="C524" s="27"/>
      <c r="D524" s="53"/>
    </row>
    <row r="525" spans="1:4" x14ac:dyDescent="0.35">
      <c r="A525" s="97"/>
      <c r="B525" s="60"/>
      <c r="C525" s="27"/>
      <c r="D525" s="53"/>
    </row>
    <row r="526" spans="1:4" x14ac:dyDescent="0.35">
      <c r="A526" s="97"/>
      <c r="B526" s="60"/>
      <c r="C526" s="27"/>
      <c r="D526" s="53"/>
    </row>
    <row r="527" spans="1:4" x14ac:dyDescent="0.35">
      <c r="A527" s="97"/>
      <c r="B527" s="60"/>
      <c r="C527" s="27"/>
      <c r="D527" s="53"/>
    </row>
    <row r="528" spans="1:4" x14ac:dyDescent="0.35">
      <c r="A528" s="97"/>
      <c r="B528" s="60"/>
      <c r="C528" s="27"/>
      <c r="D528" s="53"/>
    </row>
    <row r="529" spans="1:4" x14ac:dyDescent="0.35">
      <c r="A529" s="97"/>
      <c r="B529" s="60"/>
      <c r="C529" s="27"/>
      <c r="D529" s="53"/>
    </row>
    <row r="530" spans="1:4" x14ac:dyDescent="0.35">
      <c r="A530" s="97"/>
      <c r="B530" s="60"/>
      <c r="C530" s="27"/>
      <c r="D530" s="53"/>
    </row>
    <row r="531" spans="1:4" x14ac:dyDescent="0.35">
      <c r="A531" s="97"/>
      <c r="B531" s="60"/>
      <c r="C531" s="27"/>
      <c r="D531" s="53"/>
    </row>
    <row r="532" spans="1:4" x14ac:dyDescent="0.35">
      <c r="A532" s="97"/>
      <c r="B532" s="60"/>
      <c r="C532" s="27"/>
      <c r="D532" s="53"/>
    </row>
    <row r="533" spans="1:4" x14ac:dyDescent="0.35">
      <c r="A533" s="97"/>
      <c r="B533" s="60"/>
      <c r="C533" s="27"/>
      <c r="D533" s="53"/>
    </row>
    <row r="534" spans="1:4" x14ac:dyDescent="0.35">
      <c r="A534" s="97"/>
      <c r="B534" s="60"/>
      <c r="C534" s="27"/>
      <c r="D534" s="53"/>
    </row>
    <row r="535" spans="1:4" x14ac:dyDescent="0.35">
      <c r="A535" s="97"/>
      <c r="B535" s="60"/>
      <c r="C535" s="27"/>
      <c r="D535" s="53"/>
    </row>
    <row r="536" spans="1:4" x14ac:dyDescent="0.35">
      <c r="A536" s="97"/>
      <c r="B536" s="60"/>
      <c r="C536" s="27"/>
      <c r="D536" s="53"/>
    </row>
    <row r="537" spans="1:4" x14ac:dyDescent="0.35">
      <c r="A537" s="97"/>
      <c r="B537" s="60"/>
      <c r="C537" s="27"/>
      <c r="D537" s="53"/>
    </row>
    <row r="538" spans="1:4" x14ac:dyDescent="0.35">
      <c r="A538" s="97"/>
      <c r="B538" s="60"/>
      <c r="C538" s="27"/>
      <c r="D538" s="53"/>
    </row>
    <row r="539" spans="1:4" x14ac:dyDescent="0.35">
      <c r="A539" s="97"/>
      <c r="B539" s="60"/>
      <c r="C539" s="27"/>
      <c r="D539" s="53"/>
    </row>
    <row r="540" spans="1:4" x14ac:dyDescent="0.35">
      <c r="A540" s="97"/>
      <c r="B540" s="60"/>
      <c r="C540" s="27"/>
      <c r="D540" s="53"/>
    </row>
    <row r="541" spans="1:4" x14ac:dyDescent="0.35">
      <c r="A541" s="97"/>
      <c r="B541" s="60"/>
      <c r="C541" s="27"/>
      <c r="D541" s="53"/>
    </row>
    <row r="542" spans="1:4" x14ac:dyDescent="0.35">
      <c r="A542" s="97"/>
      <c r="B542" s="60"/>
      <c r="C542" s="27"/>
      <c r="D542" s="53"/>
    </row>
    <row r="543" spans="1:4" x14ac:dyDescent="0.35">
      <c r="A543" s="97"/>
      <c r="B543" s="60"/>
      <c r="C543" s="27"/>
      <c r="D543" s="53"/>
    </row>
    <row r="544" spans="1:4" x14ac:dyDescent="0.35">
      <c r="A544" s="97"/>
      <c r="B544" s="60"/>
      <c r="C544" s="27"/>
      <c r="D544" s="53"/>
    </row>
    <row r="545" spans="1:4" x14ac:dyDescent="0.35">
      <c r="A545" s="97"/>
      <c r="B545" s="60"/>
      <c r="C545" s="27"/>
      <c r="D545" s="53"/>
    </row>
    <row r="546" spans="1:4" x14ac:dyDescent="0.35">
      <c r="A546" s="97"/>
      <c r="B546" s="60"/>
      <c r="C546" s="27"/>
      <c r="D546" s="53"/>
    </row>
    <row r="547" spans="1:4" x14ac:dyDescent="0.35">
      <c r="A547" s="97"/>
      <c r="B547" s="60"/>
      <c r="C547" s="27"/>
      <c r="D547" s="53"/>
    </row>
    <row r="548" spans="1:4" x14ac:dyDescent="0.35">
      <c r="A548" s="97"/>
      <c r="B548" s="60"/>
      <c r="C548" s="27"/>
      <c r="D548" s="53"/>
    </row>
    <row r="549" spans="1:4" x14ac:dyDescent="0.35">
      <c r="A549" s="97"/>
      <c r="B549" s="60"/>
      <c r="C549" s="27"/>
      <c r="D549" s="53"/>
    </row>
    <row r="550" spans="1:4" x14ac:dyDescent="0.35">
      <c r="A550" s="97"/>
      <c r="B550" s="60"/>
      <c r="C550" s="27"/>
      <c r="D550" s="53"/>
    </row>
    <row r="551" spans="1:4" x14ac:dyDescent="0.35">
      <c r="A551" s="97"/>
      <c r="B551" s="60"/>
      <c r="C551" s="27"/>
      <c r="D551" s="53"/>
    </row>
    <row r="552" spans="1:4" x14ac:dyDescent="0.35">
      <c r="A552" s="97"/>
      <c r="B552" s="60"/>
      <c r="C552" s="27"/>
      <c r="D552" s="53"/>
    </row>
    <row r="553" spans="1:4" x14ac:dyDescent="0.35">
      <c r="A553" s="97"/>
      <c r="B553" s="60"/>
      <c r="C553" s="27"/>
      <c r="D553" s="53"/>
    </row>
    <row r="554" spans="1:4" x14ac:dyDescent="0.35">
      <c r="A554" s="97"/>
      <c r="B554" s="60"/>
      <c r="C554" s="27"/>
      <c r="D554" s="53"/>
    </row>
    <row r="555" spans="1:4" x14ac:dyDescent="0.35">
      <c r="A555" s="97"/>
      <c r="B555" s="60"/>
      <c r="C555" s="27"/>
      <c r="D555" s="53"/>
    </row>
    <row r="556" spans="1:4" x14ac:dyDescent="0.35">
      <c r="A556" s="97"/>
      <c r="B556" s="60"/>
      <c r="C556" s="27"/>
      <c r="D556" s="53"/>
    </row>
    <row r="557" spans="1:4" x14ac:dyDescent="0.35">
      <c r="A557" s="97"/>
      <c r="B557" s="60"/>
      <c r="C557" s="27"/>
      <c r="D557" s="53"/>
    </row>
    <row r="558" spans="1:4" x14ac:dyDescent="0.35">
      <c r="A558" s="97"/>
      <c r="B558" s="60"/>
      <c r="C558" s="27"/>
      <c r="D558" s="53"/>
    </row>
    <row r="559" spans="1:4" x14ac:dyDescent="0.35">
      <c r="A559" s="97"/>
      <c r="B559" s="60"/>
      <c r="C559" s="27"/>
      <c r="D559" s="53"/>
    </row>
    <row r="560" spans="1:4" x14ac:dyDescent="0.35">
      <c r="A560" s="97"/>
      <c r="B560" s="60"/>
      <c r="C560" s="27"/>
      <c r="D560" s="53"/>
    </row>
    <row r="561" spans="1:4" x14ac:dyDescent="0.35">
      <c r="A561" s="97"/>
      <c r="B561" s="60"/>
      <c r="C561" s="27"/>
      <c r="D561" s="53"/>
    </row>
    <row r="562" spans="1:4" x14ac:dyDescent="0.35">
      <c r="A562" s="97"/>
      <c r="B562" s="60"/>
      <c r="C562" s="27"/>
      <c r="D562" s="53"/>
    </row>
    <row r="563" spans="1:4" x14ac:dyDescent="0.35">
      <c r="A563" s="97"/>
      <c r="B563" s="60"/>
      <c r="C563" s="27"/>
      <c r="D563" s="53"/>
    </row>
    <row r="564" spans="1:4" x14ac:dyDescent="0.35">
      <c r="A564" s="97"/>
      <c r="B564" s="60"/>
      <c r="C564" s="27"/>
      <c r="D564" s="53"/>
    </row>
    <row r="565" spans="1:4" x14ac:dyDescent="0.35">
      <c r="A565" s="97"/>
      <c r="B565" s="60"/>
      <c r="C565" s="27"/>
      <c r="D565" s="53"/>
    </row>
    <row r="566" spans="1:4" x14ac:dyDescent="0.35">
      <c r="A566" s="97"/>
      <c r="B566" s="60"/>
      <c r="C566" s="27"/>
      <c r="D566" s="53"/>
    </row>
    <row r="567" spans="1:4" x14ac:dyDescent="0.35">
      <c r="A567" s="97"/>
      <c r="B567" s="60"/>
      <c r="C567" s="27"/>
      <c r="D567" s="53"/>
    </row>
    <row r="568" spans="1:4" x14ac:dyDescent="0.35">
      <c r="A568" s="97"/>
      <c r="B568" s="60"/>
      <c r="C568" s="27"/>
      <c r="D568" s="53"/>
    </row>
    <row r="569" spans="1:4" x14ac:dyDescent="0.35">
      <c r="A569" s="97"/>
      <c r="B569" s="60"/>
      <c r="C569" s="27"/>
      <c r="D569" s="53"/>
    </row>
    <row r="570" spans="1:4" x14ac:dyDescent="0.35">
      <c r="A570" s="97"/>
      <c r="B570" s="60"/>
      <c r="C570" s="27"/>
      <c r="D570" s="53"/>
    </row>
    <row r="571" spans="1:4" x14ac:dyDescent="0.35">
      <c r="A571" s="97"/>
      <c r="B571" s="60"/>
      <c r="C571" s="27"/>
      <c r="D571" s="53"/>
    </row>
    <row r="572" spans="1:4" x14ac:dyDescent="0.35">
      <c r="A572" s="97"/>
      <c r="B572" s="60"/>
      <c r="C572" s="27"/>
      <c r="D572" s="53"/>
    </row>
    <row r="573" spans="1:4" x14ac:dyDescent="0.35">
      <c r="A573" s="97"/>
      <c r="B573" s="60"/>
      <c r="C573" s="27"/>
      <c r="D573" s="53"/>
    </row>
    <row r="574" spans="1:4" x14ac:dyDescent="0.35">
      <c r="A574" s="97"/>
      <c r="B574" s="60"/>
      <c r="C574" s="27"/>
      <c r="D574" s="53"/>
    </row>
    <row r="575" spans="1:4" x14ac:dyDescent="0.35">
      <c r="A575" s="97"/>
      <c r="B575" s="60"/>
      <c r="C575" s="27"/>
      <c r="D575" s="53"/>
    </row>
    <row r="576" spans="1:4" x14ac:dyDescent="0.35">
      <c r="A576" s="97"/>
      <c r="B576" s="60"/>
      <c r="C576" s="27"/>
      <c r="D576" s="53"/>
    </row>
    <row r="577" spans="1:4" x14ac:dyDescent="0.35">
      <c r="A577" s="97"/>
      <c r="B577" s="60"/>
      <c r="C577" s="27"/>
      <c r="D577" s="53"/>
    </row>
    <row r="578" spans="1:4" x14ac:dyDescent="0.35">
      <c r="A578" s="97"/>
      <c r="B578" s="60"/>
      <c r="C578" s="27"/>
      <c r="D578" s="53"/>
    </row>
    <row r="579" spans="1:4" x14ac:dyDescent="0.35">
      <c r="A579" s="97"/>
      <c r="B579" s="60"/>
      <c r="C579" s="27"/>
      <c r="D579" s="53"/>
    </row>
    <row r="580" spans="1:4" x14ac:dyDescent="0.35">
      <c r="A580" s="97"/>
      <c r="B580" s="60"/>
      <c r="C580" s="27"/>
      <c r="D580" s="53"/>
    </row>
    <row r="581" spans="1:4" x14ac:dyDescent="0.35">
      <c r="A581" s="97"/>
      <c r="B581" s="60"/>
      <c r="C581" s="27"/>
      <c r="D581" s="53"/>
    </row>
    <row r="582" spans="1:4" x14ac:dyDescent="0.35">
      <c r="A582" s="97"/>
      <c r="B582" s="60"/>
      <c r="C582" s="27"/>
      <c r="D582" s="53"/>
    </row>
    <row r="583" spans="1:4" x14ac:dyDescent="0.35">
      <c r="A583" s="97"/>
      <c r="B583" s="60"/>
      <c r="C583" s="27"/>
      <c r="D583" s="53"/>
    </row>
    <row r="584" spans="1:4" x14ac:dyDescent="0.35">
      <c r="A584" s="97"/>
      <c r="B584" s="60"/>
      <c r="C584" s="27"/>
      <c r="D584" s="53"/>
    </row>
    <row r="585" spans="1:4" x14ac:dyDescent="0.35">
      <c r="A585" s="97"/>
      <c r="B585" s="60"/>
      <c r="C585" s="27"/>
      <c r="D585" s="53"/>
    </row>
    <row r="586" spans="1:4" x14ac:dyDescent="0.35">
      <c r="A586" s="97"/>
      <c r="B586" s="60"/>
      <c r="C586" s="27"/>
      <c r="D586" s="53"/>
    </row>
    <row r="587" spans="1:4" x14ac:dyDescent="0.35">
      <c r="A587" s="97"/>
      <c r="B587" s="60"/>
      <c r="C587" s="27"/>
      <c r="D587" s="53"/>
    </row>
    <row r="588" spans="1:4" x14ac:dyDescent="0.35">
      <c r="A588" s="97"/>
      <c r="B588" s="60"/>
      <c r="C588" s="27"/>
      <c r="D588" s="53"/>
    </row>
    <row r="589" spans="1:4" x14ac:dyDescent="0.35">
      <c r="A589" s="97"/>
      <c r="B589" s="60"/>
      <c r="C589" s="27"/>
      <c r="D589" s="53"/>
    </row>
    <row r="590" spans="1:4" x14ac:dyDescent="0.35">
      <c r="A590" s="97"/>
      <c r="B590" s="60"/>
      <c r="C590" s="27"/>
      <c r="D590" s="53"/>
    </row>
    <row r="591" spans="1:4" x14ac:dyDescent="0.35">
      <c r="A591" s="97"/>
      <c r="B591" s="60"/>
      <c r="C591" s="27"/>
      <c r="D591" s="53"/>
    </row>
    <row r="592" spans="1:4" x14ac:dyDescent="0.35">
      <c r="A592" s="97"/>
      <c r="B592" s="60"/>
      <c r="C592" s="27"/>
      <c r="D592" s="53"/>
    </row>
    <row r="593" spans="1:4" x14ac:dyDescent="0.35">
      <c r="A593" s="97"/>
      <c r="B593" s="60"/>
      <c r="C593" s="27"/>
      <c r="D593" s="53"/>
    </row>
    <row r="594" spans="1:4" x14ac:dyDescent="0.35">
      <c r="A594" s="97"/>
      <c r="B594" s="60"/>
      <c r="C594" s="27"/>
      <c r="D594" s="53"/>
    </row>
    <row r="595" spans="1:4" x14ac:dyDescent="0.35">
      <c r="A595" s="97"/>
      <c r="B595" s="60"/>
      <c r="C595" s="27"/>
      <c r="D595" s="53"/>
    </row>
    <row r="596" spans="1:4" x14ac:dyDescent="0.35">
      <c r="A596" s="97"/>
      <c r="B596" s="60"/>
      <c r="C596" s="27"/>
      <c r="D596" s="53"/>
    </row>
    <row r="597" spans="1:4" x14ac:dyDescent="0.35">
      <c r="A597" s="97"/>
      <c r="B597" s="60"/>
      <c r="C597" s="27"/>
      <c r="D597" s="53"/>
    </row>
    <row r="598" spans="1:4" x14ac:dyDescent="0.35">
      <c r="A598" s="97"/>
      <c r="B598" s="60"/>
      <c r="C598" s="27"/>
      <c r="D598" s="53"/>
    </row>
    <row r="599" spans="1:4" x14ac:dyDescent="0.35">
      <c r="A599" s="97"/>
      <c r="B599" s="60"/>
      <c r="C599" s="27"/>
      <c r="D599" s="53"/>
    </row>
    <row r="600" spans="1:4" x14ac:dyDescent="0.35">
      <c r="A600" s="97"/>
      <c r="B600" s="60"/>
      <c r="C600" s="27"/>
      <c r="D600" s="53"/>
    </row>
    <row r="601" spans="1:4" x14ac:dyDescent="0.35">
      <c r="A601" s="97"/>
      <c r="B601" s="60"/>
      <c r="C601" s="27"/>
      <c r="D601" s="53"/>
    </row>
    <row r="602" spans="1:4" x14ac:dyDescent="0.35">
      <c r="A602" s="97"/>
      <c r="B602" s="60"/>
      <c r="C602" s="27"/>
      <c r="D602" s="53"/>
    </row>
    <row r="603" spans="1:4" x14ac:dyDescent="0.35">
      <c r="A603" s="97"/>
      <c r="B603" s="60"/>
      <c r="C603" s="27"/>
      <c r="D603" s="53"/>
    </row>
    <row r="604" spans="1:4" x14ac:dyDescent="0.35">
      <c r="A604" s="97"/>
      <c r="B604" s="60"/>
      <c r="C604" s="27"/>
      <c r="D604" s="53"/>
    </row>
    <row r="605" spans="1:4" x14ac:dyDescent="0.35">
      <c r="A605" s="97"/>
      <c r="B605" s="60"/>
      <c r="C605" s="27"/>
      <c r="D605" s="53"/>
    </row>
    <row r="606" spans="1:4" x14ac:dyDescent="0.35">
      <c r="A606" s="97"/>
      <c r="B606" s="60"/>
      <c r="C606" s="27"/>
      <c r="D606" s="53"/>
    </row>
    <row r="607" spans="1:4" x14ac:dyDescent="0.35">
      <c r="A607" s="97"/>
      <c r="B607" s="60"/>
      <c r="C607" s="27"/>
      <c r="D607" s="53"/>
    </row>
    <row r="608" spans="1:4" x14ac:dyDescent="0.35">
      <c r="A608" s="97"/>
      <c r="B608" s="60"/>
      <c r="C608" s="27"/>
      <c r="D608" s="53"/>
    </row>
    <row r="609" spans="1:4" x14ac:dyDescent="0.35">
      <c r="A609" s="97"/>
      <c r="B609" s="60"/>
      <c r="C609" s="27"/>
      <c r="D609" s="53"/>
    </row>
    <row r="610" spans="1:4" x14ac:dyDescent="0.35">
      <c r="A610" s="97"/>
      <c r="B610" s="60"/>
      <c r="C610" s="27"/>
      <c r="D610" s="53"/>
    </row>
    <row r="611" spans="1:4" x14ac:dyDescent="0.35">
      <c r="A611" s="97"/>
      <c r="B611" s="60"/>
      <c r="C611" s="27"/>
      <c r="D611" s="53"/>
    </row>
    <row r="612" spans="1:4" x14ac:dyDescent="0.35">
      <c r="A612" s="97"/>
      <c r="B612" s="60"/>
      <c r="C612" s="27"/>
      <c r="D612" s="53"/>
    </row>
    <row r="613" spans="1:4" x14ac:dyDescent="0.35">
      <c r="A613" s="97"/>
      <c r="B613" s="60"/>
      <c r="C613" s="27"/>
      <c r="D613" s="53"/>
    </row>
    <row r="614" spans="1:4" x14ac:dyDescent="0.35">
      <c r="A614" s="97"/>
      <c r="B614" s="60"/>
      <c r="C614" s="27"/>
      <c r="D614" s="53"/>
    </row>
    <row r="615" spans="1:4" x14ac:dyDescent="0.35">
      <c r="A615" s="97"/>
      <c r="B615" s="60"/>
      <c r="C615" s="27"/>
      <c r="D615" s="53"/>
    </row>
    <row r="616" spans="1:4" x14ac:dyDescent="0.35">
      <c r="A616" s="97"/>
      <c r="B616" s="60"/>
      <c r="C616" s="27"/>
      <c r="D616" s="53"/>
    </row>
    <row r="617" spans="1:4" x14ac:dyDescent="0.35">
      <c r="A617" s="97"/>
      <c r="B617" s="60"/>
      <c r="C617" s="27"/>
      <c r="D617" s="53"/>
    </row>
    <row r="618" spans="1:4" x14ac:dyDescent="0.35">
      <c r="A618" s="97"/>
      <c r="B618" s="60"/>
      <c r="C618" s="27"/>
      <c r="D618" s="53"/>
    </row>
    <row r="619" spans="1:4" x14ac:dyDescent="0.35">
      <c r="A619" s="97"/>
      <c r="B619" s="60"/>
      <c r="C619" s="27"/>
      <c r="D619" s="53"/>
    </row>
    <row r="620" spans="1:4" x14ac:dyDescent="0.35">
      <c r="A620" s="97"/>
      <c r="B620" s="60"/>
      <c r="C620" s="27"/>
      <c r="D620" s="53"/>
    </row>
    <row r="621" spans="1:4" x14ac:dyDescent="0.35">
      <c r="A621" s="97"/>
      <c r="B621" s="60"/>
      <c r="C621" s="27"/>
      <c r="D621" s="53"/>
    </row>
    <row r="622" spans="1:4" x14ac:dyDescent="0.35">
      <c r="A622" s="97"/>
      <c r="B622" s="60"/>
      <c r="C622" s="27"/>
      <c r="D622" s="53"/>
    </row>
    <row r="623" spans="1:4" x14ac:dyDescent="0.35">
      <c r="A623" s="97"/>
      <c r="B623" s="60"/>
      <c r="C623" s="27"/>
      <c r="D623" s="53"/>
    </row>
    <row r="624" spans="1:4" x14ac:dyDescent="0.35">
      <c r="A624" s="97"/>
      <c r="B624" s="60"/>
      <c r="C624" s="27"/>
      <c r="D624" s="53"/>
    </row>
    <row r="625" spans="1:4" x14ac:dyDescent="0.35">
      <c r="A625" s="97"/>
      <c r="B625" s="60"/>
      <c r="C625" s="27"/>
      <c r="D625" s="53"/>
    </row>
    <row r="626" spans="1:4" x14ac:dyDescent="0.35">
      <c r="A626" s="97"/>
      <c r="B626" s="60"/>
      <c r="C626" s="27"/>
      <c r="D626" s="53"/>
    </row>
    <row r="627" spans="1:4" x14ac:dyDescent="0.35">
      <c r="A627" s="97"/>
      <c r="B627" s="60"/>
      <c r="C627" s="27"/>
      <c r="D627" s="53"/>
    </row>
    <row r="628" spans="1:4" x14ac:dyDescent="0.35">
      <c r="A628" s="97"/>
      <c r="B628" s="60"/>
      <c r="C628" s="27"/>
      <c r="D628" s="53"/>
    </row>
    <row r="629" spans="1:4" x14ac:dyDescent="0.35">
      <c r="A629" s="97"/>
      <c r="B629" s="60"/>
      <c r="C629" s="27"/>
      <c r="D629" s="53"/>
    </row>
    <row r="630" spans="1:4" x14ac:dyDescent="0.35">
      <c r="A630" s="97"/>
      <c r="B630" s="60"/>
      <c r="C630" s="27"/>
      <c r="D630" s="53"/>
    </row>
    <row r="631" spans="1:4" x14ac:dyDescent="0.35">
      <c r="A631" s="97"/>
      <c r="B631" s="60"/>
      <c r="C631" s="27"/>
      <c r="D631" s="53"/>
    </row>
    <row r="632" spans="1:4" x14ac:dyDescent="0.35">
      <c r="A632" s="97"/>
      <c r="B632" s="60"/>
      <c r="C632" s="27"/>
      <c r="D632" s="53"/>
    </row>
    <row r="633" spans="1:4" x14ac:dyDescent="0.35">
      <c r="A633" s="97"/>
      <c r="B633" s="60"/>
      <c r="C633" s="27"/>
      <c r="D633" s="53"/>
    </row>
    <row r="634" spans="1:4" x14ac:dyDescent="0.35">
      <c r="A634" s="97"/>
      <c r="B634" s="60"/>
      <c r="C634" s="27"/>
      <c r="D634" s="53"/>
    </row>
    <row r="635" spans="1:4" x14ac:dyDescent="0.35">
      <c r="A635" s="97"/>
      <c r="B635" s="60"/>
      <c r="C635" s="27"/>
      <c r="D635" s="53"/>
    </row>
    <row r="636" spans="1:4" x14ac:dyDescent="0.35">
      <c r="A636" s="97"/>
      <c r="B636" s="60"/>
      <c r="C636" s="27"/>
      <c r="D636" s="53"/>
    </row>
    <row r="637" spans="1:4" x14ac:dyDescent="0.35">
      <c r="A637" s="97"/>
      <c r="B637" s="60"/>
      <c r="C637" s="27"/>
      <c r="D637" s="53"/>
    </row>
    <row r="638" spans="1:4" x14ac:dyDescent="0.35">
      <c r="A638" s="97"/>
      <c r="B638" s="60"/>
      <c r="C638" s="27"/>
      <c r="D638" s="53"/>
    </row>
    <row r="639" spans="1:4" x14ac:dyDescent="0.35">
      <c r="A639" s="97"/>
      <c r="B639" s="60"/>
      <c r="C639" s="27"/>
      <c r="D639" s="53"/>
    </row>
    <row r="640" spans="1:4" x14ac:dyDescent="0.35">
      <c r="A640" s="97"/>
      <c r="B640" s="60"/>
      <c r="C640" s="27"/>
      <c r="D640" s="53"/>
    </row>
    <row r="641" spans="1:4" x14ac:dyDescent="0.35">
      <c r="A641" s="97"/>
      <c r="B641" s="60"/>
      <c r="C641" s="27"/>
      <c r="D641" s="53"/>
    </row>
    <row r="642" spans="1:4" x14ac:dyDescent="0.35">
      <c r="A642" s="97"/>
      <c r="B642" s="60"/>
      <c r="C642" s="27"/>
      <c r="D642" s="53"/>
    </row>
    <row r="643" spans="1:4" x14ac:dyDescent="0.35">
      <c r="A643" s="97"/>
      <c r="B643" s="60"/>
      <c r="C643" s="27"/>
      <c r="D643" s="53"/>
    </row>
    <row r="644" spans="1:4" x14ac:dyDescent="0.35">
      <c r="A644" s="97"/>
      <c r="B644" s="60"/>
      <c r="C644" s="27"/>
      <c r="D644" s="53"/>
    </row>
    <row r="645" spans="1:4" x14ac:dyDescent="0.35">
      <c r="A645" s="97"/>
      <c r="B645" s="60"/>
      <c r="C645" s="27"/>
      <c r="D645" s="53"/>
    </row>
    <row r="646" spans="1:4" x14ac:dyDescent="0.35">
      <c r="A646" s="97"/>
      <c r="B646" s="60"/>
      <c r="C646" s="27"/>
      <c r="D646" s="53"/>
    </row>
    <row r="647" spans="1:4" x14ac:dyDescent="0.35">
      <c r="A647" s="97"/>
      <c r="B647" s="60"/>
      <c r="C647" s="27"/>
      <c r="D647" s="53"/>
    </row>
    <row r="648" spans="1:4" x14ac:dyDescent="0.35">
      <c r="A648" s="97"/>
      <c r="B648" s="60"/>
      <c r="C648" s="27"/>
      <c r="D648" s="53"/>
    </row>
    <row r="649" spans="1:4" x14ac:dyDescent="0.35">
      <c r="A649" s="97"/>
      <c r="B649" s="60"/>
      <c r="C649" s="27"/>
      <c r="D649" s="53"/>
    </row>
    <row r="650" spans="1:4" x14ac:dyDescent="0.35">
      <c r="A650" s="97"/>
      <c r="B650" s="60"/>
      <c r="C650" s="27"/>
      <c r="D650" s="53"/>
    </row>
    <row r="651" spans="1:4" x14ac:dyDescent="0.35">
      <c r="A651" s="97"/>
      <c r="B651" s="60"/>
      <c r="C651" s="27"/>
      <c r="D651" s="53"/>
    </row>
    <row r="652" spans="1:4" x14ac:dyDescent="0.35">
      <c r="A652" s="97"/>
      <c r="B652" s="60"/>
      <c r="C652" s="27"/>
      <c r="D652" s="53"/>
    </row>
    <row r="653" spans="1:4" x14ac:dyDescent="0.35">
      <c r="A653" s="97"/>
      <c r="B653" s="60"/>
      <c r="C653" s="27"/>
      <c r="D653" s="53"/>
    </row>
    <row r="654" spans="1:4" x14ac:dyDescent="0.35">
      <c r="A654" s="97"/>
      <c r="B654" s="60"/>
      <c r="C654" s="27"/>
      <c r="D654" s="53"/>
    </row>
    <row r="655" spans="1:4" x14ac:dyDescent="0.35">
      <c r="A655" s="97"/>
      <c r="B655" s="60"/>
      <c r="C655" s="27"/>
      <c r="D655" s="53"/>
    </row>
    <row r="656" spans="1:4" x14ac:dyDescent="0.35">
      <c r="A656" s="97"/>
      <c r="B656" s="60"/>
      <c r="C656" s="27"/>
      <c r="D656" s="53"/>
    </row>
    <row r="657" spans="1:4" x14ac:dyDescent="0.35">
      <c r="A657" s="97"/>
      <c r="B657" s="60"/>
      <c r="C657" s="27"/>
      <c r="D657" s="53"/>
    </row>
    <row r="658" spans="1:4" x14ac:dyDescent="0.35">
      <c r="A658" s="97"/>
      <c r="B658" s="60"/>
      <c r="C658" s="27"/>
      <c r="D658" s="53"/>
    </row>
    <row r="659" spans="1:4" x14ac:dyDescent="0.35">
      <c r="A659" s="97"/>
      <c r="B659" s="60"/>
      <c r="C659" s="27"/>
      <c r="D659" s="53"/>
    </row>
    <row r="660" spans="1:4" x14ac:dyDescent="0.35">
      <c r="A660" s="97"/>
      <c r="B660" s="60"/>
      <c r="C660" s="27"/>
      <c r="D660" s="53"/>
    </row>
    <row r="661" spans="1:4" x14ac:dyDescent="0.35">
      <c r="A661" s="97"/>
      <c r="B661" s="60"/>
      <c r="C661" s="27"/>
      <c r="D661" s="53"/>
    </row>
    <row r="662" spans="1:4" x14ac:dyDescent="0.35">
      <c r="A662" s="97"/>
      <c r="B662" s="60"/>
      <c r="C662" s="27"/>
      <c r="D662" s="53"/>
    </row>
    <row r="663" spans="1:4" x14ac:dyDescent="0.35">
      <c r="A663" s="97"/>
      <c r="B663" s="60"/>
      <c r="C663" s="27"/>
      <c r="D663" s="53"/>
    </row>
    <row r="664" spans="1:4" x14ac:dyDescent="0.35">
      <c r="A664" s="97"/>
      <c r="B664" s="60"/>
      <c r="C664" s="27"/>
      <c r="D664" s="53"/>
    </row>
    <row r="665" spans="1:4" x14ac:dyDescent="0.35">
      <c r="A665" s="97"/>
      <c r="B665" s="60"/>
      <c r="C665" s="27"/>
      <c r="D665" s="53"/>
    </row>
    <row r="666" spans="1:4" x14ac:dyDescent="0.35">
      <c r="A666" s="97"/>
      <c r="B666" s="60"/>
      <c r="C666" s="27"/>
      <c r="D666" s="53"/>
    </row>
    <row r="667" spans="1:4" x14ac:dyDescent="0.35">
      <c r="A667" s="97"/>
      <c r="B667" s="60"/>
      <c r="C667" s="27"/>
      <c r="D667" s="53"/>
    </row>
    <row r="668" spans="1:4" x14ac:dyDescent="0.35">
      <c r="A668" s="97"/>
      <c r="B668" s="60"/>
      <c r="C668" s="27"/>
      <c r="D668" s="53"/>
    </row>
    <row r="669" spans="1:4" x14ac:dyDescent="0.35">
      <c r="A669" s="97"/>
      <c r="B669" s="60"/>
      <c r="C669" s="27"/>
      <c r="D669" s="53"/>
    </row>
    <row r="670" spans="1:4" x14ac:dyDescent="0.35">
      <c r="A670" s="97"/>
      <c r="B670" s="60"/>
      <c r="C670" s="27"/>
      <c r="D670" s="53"/>
    </row>
    <row r="671" spans="1:4" x14ac:dyDescent="0.35">
      <c r="A671" s="97"/>
      <c r="B671" s="60"/>
      <c r="C671" s="27"/>
      <c r="D671" s="53"/>
    </row>
    <row r="672" spans="1:4" x14ac:dyDescent="0.35">
      <c r="A672" s="97"/>
      <c r="B672" s="60"/>
      <c r="C672" s="27"/>
      <c r="D672" s="53"/>
    </row>
    <row r="673" spans="1:4" x14ac:dyDescent="0.35">
      <c r="A673" s="97"/>
      <c r="B673" s="60"/>
      <c r="C673" s="27"/>
      <c r="D673" s="53"/>
    </row>
    <row r="674" spans="1:4" x14ac:dyDescent="0.35">
      <c r="A674" s="97"/>
      <c r="B674" s="60"/>
      <c r="C674" s="27"/>
      <c r="D674" s="53"/>
    </row>
    <row r="675" spans="1:4" x14ac:dyDescent="0.35">
      <c r="A675" s="97"/>
      <c r="B675" s="60"/>
      <c r="C675" s="27"/>
      <c r="D675" s="53"/>
    </row>
    <row r="676" spans="1:4" x14ac:dyDescent="0.35">
      <c r="A676" s="97"/>
      <c r="B676" s="60"/>
      <c r="C676" s="27"/>
      <c r="D676" s="53"/>
    </row>
    <row r="677" spans="1:4" x14ac:dyDescent="0.35">
      <c r="A677" s="97"/>
      <c r="B677" s="60"/>
      <c r="C677" s="27"/>
      <c r="D677" s="53"/>
    </row>
    <row r="678" spans="1:4" x14ac:dyDescent="0.35">
      <c r="A678" s="97"/>
      <c r="B678" s="60"/>
      <c r="C678" s="27"/>
      <c r="D678" s="53"/>
    </row>
    <row r="679" spans="1:4" x14ac:dyDescent="0.35">
      <c r="A679" s="97"/>
      <c r="B679" s="60"/>
      <c r="C679" s="27"/>
      <c r="D679" s="53"/>
    </row>
    <row r="680" spans="1:4" x14ac:dyDescent="0.35">
      <c r="A680" s="97"/>
      <c r="B680" s="60"/>
      <c r="C680" s="27"/>
      <c r="D680" s="53"/>
    </row>
    <row r="681" spans="1:4" x14ac:dyDescent="0.35">
      <c r="A681" s="97"/>
      <c r="B681" s="60"/>
      <c r="C681" s="27"/>
      <c r="D681" s="53"/>
    </row>
    <row r="682" spans="1:4" x14ac:dyDescent="0.35">
      <c r="A682" s="97"/>
      <c r="B682" s="60"/>
      <c r="C682" s="27"/>
      <c r="D682" s="53"/>
    </row>
    <row r="683" spans="1:4" x14ac:dyDescent="0.35">
      <c r="A683" s="97"/>
      <c r="B683" s="60"/>
      <c r="C683" s="27"/>
      <c r="D683" s="53"/>
    </row>
    <row r="684" spans="1:4" x14ac:dyDescent="0.35">
      <c r="A684" s="97"/>
      <c r="B684" s="60"/>
      <c r="C684" s="27"/>
      <c r="D684" s="53"/>
    </row>
    <row r="685" spans="1:4" x14ac:dyDescent="0.35">
      <c r="A685" s="97"/>
      <c r="B685" s="60"/>
      <c r="C685" s="27"/>
      <c r="D685" s="53"/>
    </row>
    <row r="686" spans="1:4" x14ac:dyDescent="0.35">
      <c r="A686" s="97"/>
      <c r="B686" s="60"/>
      <c r="C686" s="27"/>
      <c r="D686" s="53"/>
    </row>
    <row r="687" spans="1:4" x14ac:dyDescent="0.35">
      <c r="A687" s="97"/>
      <c r="B687" s="60"/>
      <c r="C687" s="27"/>
      <c r="D687" s="53"/>
    </row>
    <row r="688" spans="1:4" x14ac:dyDescent="0.35">
      <c r="A688" s="97"/>
      <c r="B688" s="60"/>
      <c r="C688" s="27"/>
      <c r="D688" s="53"/>
    </row>
    <row r="689" spans="1:4" x14ac:dyDescent="0.35">
      <c r="A689" s="97"/>
      <c r="B689" s="60"/>
      <c r="C689" s="27"/>
      <c r="D689" s="53"/>
    </row>
    <row r="690" spans="1:4" x14ac:dyDescent="0.35">
      <c r="A690" s="97"/>
      <c r="B690" s="60"/>
      <c r="C690" s="27"/>
      <c r="D690" s="53"/>
    </row>
    <row r="691" spans="1:4" x14ac:dyDescent="0.35">
      <c r="A691" s="97"/>
      <c r="B691" s="60"/>
      <c r="C691" s="27"/>
      <c r="D691" s="53"/>
    </row>
    <row r="692" spans="1:4" x14ac:dyDescent="0.35">
      <c r="A692" s="97"/>
      <c r="B692" s="60"/>
      <c r="C692" s="27"/>
      <c r="D692" s="53"/>
    </row>
    <row r="693" spans="1:4" x14ac:dyDescent="0.35">
      <c r="A693" s="97"/>
      <c r="B693" s="60"/>
      <c r="C693" s="27"/>
      <c r="D693" s="53"/>
    </row>
    <row r="694" spans="1:4" x14ac:dyDescent="0.35">
      <c r="A694" s="97"/>
      <c r="B694" s="60"/>
      <c r="C694" s="27"/>
      <c r="D694" s="53"/>
    </row>
    <row r="695" spans="1:4" x14ac:dyDescent="0.35">
      <c r="A695" s="97"/>
      <c r="B695" s="60"/>
      <c r="C695" s="27"/>
      <c r="D695" s="53"/>
    </row>
    <row r="696" spans="1:4" x14ac:dyDescent="0.35">
      <c r="A696" s="97"/>
      <c r="B696" s="60"/>
      <c r="C696" s="27"/>
      <c r="D696" s="53"/>
    </row>
    <row r="697" spans="1:4" x14ac:dyDescent="0.35">
      <c r="A697" s="97"/>
      <c r="B697" s="60"/>
      <c r="C697" s="27"/>
      <c r="D697" s="53"/>
    </row>
    <row r="698" spans="1:4" x14ac:dyDescent="0.35">
      <c r="A698" s="97"/>
      <c r="B698" s="60"/>
      <c r="C698" s="27"/>
      <c r="D698" s="53"/>
    </row>
    <row r="699" spans="1:4" x14ac:dyDescent="0.35">
      <c r="A699" s="97"/>
      <c r="B699" s="60"/>
      <c r="C699" s="27"/>
      <c r="D699" s="53"/>
    </row>
    <row r="700" spans="1:4" x14ac:dyDescent="0.35">
      <c r="A700" s="97"/>
      <c r="B700" s="60"/>
      <c r="C700" s="27"/>
      <c r="D700" s="53"/>
    </row>
    <row r="701" spans="1:4" x14ac:dyDescent="0.35">
      <c r="A701" s="97"/>
      <c r="B701" s="60"/>
      <c r="C701" s="27"/>
      <c r="D701" s="53"/>
    </row>
    <row r="702" spans="1:4" x14ac:dyDescent="0.35">
      <c r="A702" s="97"/>
      <c r="B702" s="60"/>
      <c r="C702" s="27"/>
      <c r="D702" s="53"/>
    </row>
    <row r="703" spans="1:4" x14ac:dyDescent="0.35">
      <c r="A703" s="97"/>
      <c r="B703" s="60"/>
      <c r="C703" s="27"/>
      <c r="D703" s="53"/>
    </row>
    <row r="704" spans="1:4" x14ac:dyDescent="0.35">
      <c r="A704" s="97"/>
      <c r="B704" s="60"/>
      <c r="C704" s="27"/>
      <c r="D704" s="53"/>
    </row>
    <row r="705" spans="1:4" x14ac:dyDescent="0.35">
      <c r="A705" s="97"/>
      <c r="B705" s="60"/>
      <c r="C705" s="27"/>
      <c r="D705" s="53"/>
    </row>
    <row r="706" spans="1:4" x14ac:dyDescent="0.35">
      <c r="A706" s="97"/>
      <c r="B706" s="60"/>
      <c r="C706" s="27"/>
      <c r="D706" s="53"/>
    </row>
    <row r="707" spans="1:4" x14ac:dyDescent="0.35">
      <c r="A707" s="97"/>
      <c r="B707" s="60"/>
      <c r="C707" s="27"/>
      <c r="D707" s="53"/>
    </row>
    <row r="708" spans="1:4" x14ac:dyDescent="0.35">
      <c r="A708" s="97"/>
      <c r="B708" s="60"/>
      <c r="C708" s="27"/>
      <c r="D708" s="53"/>
    </row>
    <row r="709" spans="1:4" x14ac:dyDescent="0.35">
      <c r="A709" s="97"/>
      <c r="B709" s="60"/>
      <c r="C709" s="27"/>
      <c r="D709" s="53"/>
    </row>
    <row r="710" spans="1:4" x14ac:dyDescent="0.35">
      <c r="A710" s="97"/>
      <c r="B710" s="60"/>
      <c r="C710" s="27"/>
      <c r="D710" s="53"/>
    </row>
    <row r="711" spans="1:4" x14ac:dyDescent="0.35">
      <c r="A711" s="97"/>
      <c r="B711" s="60"/>
      <c r="C711" s="27"/>
      <c r="D711" s="53"/>
    </row>
    <row r="712" spans="1:4" x14ac:dyDescent="0.35">
      <c r="A712" s="97"/>
      <c r="B712" s="60"/>
      <c r="C712" s="27"/>
      <c r="D712" s="53"/>
    </row>
    <row r="713" spans="1:4" x14ac:dyDescent="0.35">
      <c r="A713" s="97"/>
      <c r="B713" s="60"/>
      <c r="C713" s="27"/>
      <c r="D713" s="53"/>
    </row>
    <row r="714" spans="1:4" x14ac:dyDescent="0.35">
      <c r="A714" s="97"/>
      <c r="B714" s="60"/>
      <c r="C714" s="27"/>
      <c r="D714" s="53"/>
    </row>
    <row r="715" spans="1:4" x14ac:dyDescent="0.35">
      <c r="A715" s="97"/>
      <c r="B715" s="60"/>
      <c r="C715" s="27"/>
      <c r="D715" s="53"/>
    </row>
    <row r="716" spans="1:4" x14ac:dyDescent="0.35">
      <c r="A716" s="97"/>
      <c r="B716" s="60"/>
      <c r="C716" s="27"/>
      <c r="D716" s="53"/>
    </row>
    <row r="717" spans="1:4" x14ac:dyDescent="0.35">
      <c r="A717" s="97"/>
      <c r="B717" s="60"/>
      <c r="C717" s="27"/>
      <c r="D717" s="53"/>
    </row>
    <row r="718" spans="1:4" x14ac:dyDescent="0.35">
      <c r="A718" s="97"/>
      <c r="B718" s="60"/>
      <c r="C718" s="27"/>
      <c r="D718" s="53"/>
    </row>
    <row r="719" spans="1:4" x14ac:dyDescent="0.35">
      <c r="A719" s="97"/>
      <c r="B719" s="60"/>
      <c r="C719" s="27"/>
      <c r="D719" s="53"/>
    </row>
    <row r="720" spans="1:4" x14ac:dyDescent="0.35">
      <c r="A720" s="97"/>
      <c r="B720" s="60"/>
      <c r="C720" s="27"/>
      <c r="D720" s="53"/>
    </row>
    <row r="721" spans="1:4" x14ac:dyDescent="0.35">
      <c r="A721" s="97"/>
      <c r="B721" s="60"/>
      <c r="C721" s="27"/>
      <c r="D721" s="53"/>
    </row>
    <row r="722" spans="1:4" x14ac:dyDescent="0.35">
      <c r="A722" s="97"/>
      <c r="B722" s="60"/>
      <c r="C722" s="27"/>
      <c r="D722" s="53"/>
    </row>
    <row r="723" spans="1:4" x14ac:dyDescent="0.35">
      <c r="A723" s="97"/>
      <c r="B723" s="60"/>
      <c r="C723" s="27"/>
      <c r="D723" s="53"/>
    </row>
    <row r="724" spans="1:4" x14ac:dyDescent="0.35">
      <c r="A724" s="97"/>
      <c r="B724" s="60"/>
      <c r="C724" s="27"/>
      <c r="D724" s="53"/>
    </row>
    <row r="725" spans="1:4" x14ac:dyDescent="0.35">
      <c r="A725" s="97"/>
      <c r="B725" s="60"/>
      <c r="C725" s="27"/>
      <c r="D725" s="53"/>
    </row>
    <row r="726" spans="1:4" x14ac:dyDescent="0.35">
      <c r="A726" s="97"/>
      <c r="B726" s="60"/>
      <c r="C726" s="27"/>
      <c r="D726" s="53"/>
    </row>
    <row r="727" spans="1:4" x14ac:dyDescent="0.35">
      <c r="A727" s="97"/>
      <c r="B727" s="60"/>
      <c r="C727" s="27"/>
      <c r="D727" s="53"/>
    </row>
    <row r="728" spans="1:4" x14ac:dyDescent="0.35">
      <c r="A728" s="97"/>
      <c r="B728" s="60"/>
      <c r="C728" s="27"/>
      <c r="D728" s="53"/>
    </row>
    <row r="729" spans="1:4" x14ac:dyDescent="0.35">
      <c r="A729" s="97"/>
      <c r="B729" s="60"/>
      <c r="C729" s="27"/>
      <c r="D729" s="53"/>
    </row>
    <row r="730" spans="1:4" x14ac:dyDescent="0.35">
      <c r="A730" s="97"/>
      <c r="B730" s="60"/>
      <c r="C730" s="27"/>
      <c r="D730" s="53"/>
    </row>
    <row r="731" spans="1:4" x14ac:dyDescent="0.35">
      <c r="A731" s="97"/>
      <c r="B731" s="60"/>
      <c r="C731" s="27"/>
      <c r="D731" s="53"/>
    </row>
    <row r="732" spans="1:4" x14ac:dyDescent="0.35">
      <c r="A732" s="97"/>
      <c r="B732" s="60"/>
      <c r="C732" s="27"/>
      <c r="D732" s="53"/>
    </row>
    <row r="733" spans="1:4" x14ac:dyDescent="0.35">
      <c r="A733" s="97"/>
      <c r="B733" s="60"/>
      <c r="C733" s="27"/>
      <c r="D733" s="53"/>
    </row>
    <row r="734" spans="1:4" x14ac:dyDescent="0.35">
      <c r="A734" s="97"/>
      <c r="B734" s="60"/>
      <c r="C734" s="27"/>
      <c r="D734" s="53"/>
    </row>
    <row r="735" spans="1:4" x14ac:dyDescent="0.35">
      <c r="A735" s="97"/>
      <c r="B735" s="60"/>
      <c r="C735" s="27"/>
      <c r="D735" s="53"/>
    </row>
    <row r="736" spans="1:4" x14ac:dyDescent="0.35">
      <c r="A736" s="97"/>
      <c r="B736" s="60"/>
      <c r="C736" s="27"/>
      <c r="D736" s="53"/>
    </row>
    <row r="737" spans="1:4" x14ac:dyDescent="0.35">
      <c r="A737" s="97"/>
      <c r="B737" s="60"/>
      <c r="C737" s="27"/>
      <c r="D737" s="53"/>
    </row>
    <row r="738" spans="1:4" x14ac:dyDescent="0.35">
      <c r="A738" s="97"/>
      <c r="B738" s="60"/>
      <c r="C738" s="27"/>
      <c r="D738" s="53"/>
    </row>
    <row r="739" spans="1:4" x14ac:dyDescent="0.35">
      <c r="A739" s="97"/>
      <c r="B739" s="60"/>
      <c r="C739" s="27"/>
      <c r="D739" s="53"/>
    </row>
    <row r="740" spans="1:4" x14ac:dyDescent="0.35">
      <c r="A740" s="97"/>
      <c r="B740" s="60"/>
      <c r="C740" s="27"/>
      <c r="D740" s="53"/>
    </row>
    <row r="741" spans="1:4" x14ac:dyDescent="0.35">
      <c r="A741" s="97"/>
      <c r="B741" s="60"/>
      <c r="C741" s="27"/>
      <c r="D741" s="53"/>
    </row>
    <row r="742" spans="1:4" x14ac:dyDescent="0.35">
      <c r="A742" s="97"/>
      <c r="B742" s="60"/>
      <c r="C742" s="27"/>
      <c r="D742" s="53"/>
    </row>
    <row r="743" spans="1:4" x14ac:dyDescent="0.35">
      <c r="A743" s="97"/>
      <c r="B743" s="60"/>
      <c r="C743" s="27"/>
      <c r="D743" s="53"/>
    </row>
    <row r="744" spans="1:4" x14ac:dyDescent="0.35">
      <c r="A744" s="97"/>
      <c r="B744" s="60"/>
      <c r="C744" s="27"/>
      <c r="D744" s="53"/>
    </row>
    <row r="745" spans="1:4" x14ac:dyDescent="0.35">
      <c r="A745" s="97"/>
      <c r="B745" s="60"/>
      <c r="C745" s="27"/>
      <c r="D745" s="53"/>
    </row>
    <row r="746" spans="1:4" x14ac:dyDescent="0.35">
      <c r="A746" s="97"/>
      <c r="B746" s="60"/>
      <c r="C746" s="27"/>
      <c r="D746" s="53"/>
    </row>
    <row r="747" spans="1:4" x14ac:dyDescent="0.35">
      <c r="A747" s="97"/>
      <c r="B747" s="60"/>
      <c r="C747" s="27"/>
      <c r="D747" s="53"/>
    </row>
    <row r="748" spans="1:4" x14ac:dyDescent="0.35">
      <c r="A748" s="97"/>
      <c r="B748" s="60"/>
      <c r="C748" s="27"/>
      <c r="D748" s="53"/>
    </row>
    <row r="749" spans="1:4" x14ac:dyDescent="0.35">
      <c r="A749" s="97"/>
      <c r="B749" s="60"/>
      <c r="C749" s="27"/>
      <c r="D749" s="53"/>
    </row>
    <row r="750" spans="1:4" x14ac:dyDescent="0.35">
      <c r="A750" s="97"/>
      <c r="B750" s="60"/>
      <c r="C750" s="27"/>
      <c r="D750" s="53"/>
    </row>
    <row r="751" spans="1:4" x14ac:dyDescent="0.35">
      <c r="A751" s="97"/>
      <c r="B751" s="60"/>
      <c r="C751" s="27"/>
      <c r="D751" s="53"/>
    </row>
    <row r="752" spans="1:4" x14ac:dyDescent="0.35">
      <c r="A752" s="97"/>
      <c r="B752" s="60"/>
      <c r="C752" s="27"/>
      <c r="D752" s="53"/>
    </row>
    <row r="753" spans="1:4" x14ac:dyDescent="0.35">
      <c r="A753" s="97"/>
      <c r="B753" s="60"/>
      <c r="C753" s="27"/>
      <c r="D753" s="53"/>
    </row>
    <row r="754" spans="1:4" x14ac:dyDescent="0.35">
      <c r="A754" s="97"/>
      <c r="B754" s="60"/>
      <c r="C754" s="27"/>
      <c r="D754" s="53"/>
    </row>
    <row r="755" spans="1:4" x14ac:dyDescent="0.35">
      <c r="A755" s="97"/>
      <c r="B755" s="60"/>
      <c r="C755" s="27"/>
      <c r="D755" s="53"/>
    </row>
    <row r="756" spans="1:4" x14ac:dyDescent="0.35">
      <c r="A756" s="97"/>
      <c r="B756" s="60"/>
      <c r="C756" s="27"/>
      <c r="D756" s="53"/>
    </row>
    <row r="757" spans="1:4" x14ac:dyDescent="0.35">
      <c r="A757" s="97"/>
      <c r="B757" s="60"/>
      <c r="C757" s="27"/>
      <c r="D757" s="53"/>
    </row>
    <row r="758" spans="1:4" x14ac:dyDescent="0.35">
      <c r="A758" s="97"/>
      <c r="B758" s="60"/>
      <c r="C758" s="27"/>
      <c r="D758" s="53"/>
    </row>
    <row r="759" spans="1:4" x14ac:dyDescent="0.35">
      <c r="A759" s="97"/>
      <c r="B759" s="60"/>
      <c r="C759" s="27"/>
      <c r="D759" s="53"/>
    </row>
    <row r="760" spans="1:4" x14ac:dyDescent="0.35">
      <c r="A760" s="97"/>
      <c r="B760" s="60"/>
      <c r="C760" s="27"/>
      <c r="D760" s="53"/>
    </row>
    <row r="761" spans="1:4" x14ac:dyDescent="0.35">
      <c r="A761" s="97"/>
      <c r="B761" s="60"/>
      <c r="C761" s="27"/>
      <c r="D761" s="53"/>
    </row>
    <row r="762" spans="1:4" x14ac:dyDescent="0.35">
      <c r="A762" s="97"/>
      <c r="B762" s="60"/>
      <c r="C762" s="27"/>
      <c r="D762" s="53"/>
    </row>
    <row r="763" spans="1:4" x14ac:dyDescent="0.35">
      <c r="A763" s="97"/>
      <c r="B763" s="60"/>
      <c r="C763" s="27"/>
      <c r="D763" s="53"/>
    </row>
    <row r="764" spans="1:4" x14ac:dyDescent="0.35">
      <c r="A764" s="97"/>
      <c r="B764" s="60"/>
      <c r="C764" s="27"/>
      <c r="D764" s="53"/>
    </row>
    <row r="765" spans="1:4" x14ac:dyDescent="0.35">
      <c r="A765" s="97"/>
      <c r="B765" s="60"/>
      <c r="C765" s="27"/>
      <c r="D765" s="53"/>
    </row>
    <row r="766" spans="1:4" x14ac:dyDescent="0.35">
      <c r="A766" s="97"/>
      <c r="B766" s="60"/>
      <c r="C766" s="27"/>
      <c r="D766" s="53"/>
    </row>
    <row r="767" spans="1:4" x14ac:dyDescent="0.35">
      <c r="A767" s="97"/>
      <c r="B767" s="60"/>
      <c r="C767" s="27"/>
      <c r="D767" s="53"/>
    </row>
    <row r="768" spans="1:4" x14ac:dyDescent="0.35">
      <c r="A768" s="97"/>
      <c r="B768" s="60"/>
      <c r="C768" s="27"/>
      <c r="D768" s="53"/>
    </row>
    <row r="769" spans="1:4" x14ac:dyDescent="0.35">
      <c r="A769" s="97"/>
      <c r="B769" s="60"/>
      <c r="C769" s="27"/>
      <c r="D769" s="53"/>
    </row>
    <row r="770" spans="1:4" x14ac:dyDescent="0.35">
      <c r="A770" s="97"/>
      <c r="B770" s="60"/>
      <c r="C770" s="27"/>
      <c r="D770" s="53"/>
    </row>
    <row r="771" spans="1:4" x14ac:dyDescent="0.35">
      <c r="A771" s="97"/>
      <c r="B771" s="60"/>
      <c r="C771" s="27"/>
      <c r="D771" s="53"/>
    </row>
    <row r="772" spans="1:4" x14ac:dyDescent="0.35">
      <c r="A772" s="97"/>
      <c r="B772" s="60"/>
      <c r="C772" s="27"/>
      <c r="D772" s="53"/>
    </row>
    <row r="773" spans="1:4" x14ac:dyDescent="0.35">
      <c r="A773" s="97"/>
      <c r="B773" s="60"/>
      <c r="C773" s="27"/>
      <c r="D773" s="53"/>
    </row>
    <row r="774" spans="1:4" x14ac:dyDescent="0.35">
      <c r="A774" s="97"/>
      <c r="B774" s="60"/>
      <c r="C774" s="27"/>
      <c r="D774" s="53"/>
    </row>
    <row r="775" spans="1:4" x14ac:dyDescent="0.35">
      <c r="A775" s="97"/>
      <c r="B775" s="60"/>
      <c r="C775" s="27"/>
      <c r="D775" s="53"/>
    </row>
    <row r="776" spans="1:4" x14ac:dyDescent="0.35">
      <c r="A776" s="97"/>
      <c r="B776" s="60"/>
      <c r="C776" s="27"/>
      <c r="D776" s="53"/>
    </row>
    <row r="777" spans="1:4" x14ac:dyDescent="0.35">
      <c r="A777" s="97"/>
      <c r="B777" s="60"/>
      <c r="C777" s="27"/>
      <c r="D777" s="53"/>
    </row>
    <row r="778" spans="1:4" x14ac:dyDescent="0.35">
      <c r="A778" s="97"/>
      <c r="B778" s="60"/>
      <c r="C778" s="27"/>
      <c r="D778" s="53"/>
    </row>
    <row r="779" spans="1:4" x14ac:dyDescent="0.35">
      <c r="A779" s="97"/>
      <c r="B779" s="60"/>
      <c r="C779" s="27"/>
      <c r="D779" s="53"/>
    </row>
    <row r="780" spans="1:4" x14ac:dyDescent="0.35">
      <c r="A780" s="97"/>
      <c r="B780" s="60"/>
      <c r="C780" s="27"/>
      <c r="D780" s="53"/>
    </row>
    <row r="781" spans="1:4" x14ac:dyDescent="0.35">
      <c r="A781" s="97"/>
      <c r="B781" s="60"/>
      <c r="C781" s="27"/>
      <c r="D781" s="53"/>
    </row>
    <row r="782" spans="1:4" x14ac:dyDescent="0.35">
      <c r="A782" s="97"/>
      <c r="B782" s="60"/>
      <c r="C782" s="27"/>
      <c r="D782" s="53"/>
    </row>
    <row r="783" spans="1:4" x14ac:dyDescent="0.35">
      <c r="A783" s="97"/>
      <c r="B783" s="60"/>
      <c r="C783" s="27"/>
      <c r="D783" s="53"/>
    </row>
    <row r="784" spans="1:4" x14ac:dyDescent="0.35">
      <c r="A784" s="97"/>
      <c r="B784" s="60"/>
      <c r="C784" s="27"/>
      <c r="D784" s="53"/>
    </row>
    <row r="785" spans="1:4" x14ac:dyDescent="0.35">
      <c r="A785" s="97"/>
      <c r="B785" s="60"/>
      <c r="C785" s="27"/>
      <c r="D785" s="53"/>
    </row>
    <row r="786" spans="1:4" x14ac:dyDescent="0.35">
      <c r="A786" s="97"/>
      <c r="B786" s="60"/>
      <c r="C786" s="27"/>
      <c r="D786" s="53"/>
    </row>
    <row r="787" spans="1:4" x14ac:dyDescent="0.35">
      <c r="A787" s="97"/>
      <c r="B787" s="60"/>
      <c r="C787" s="27"/>
      <c r="D787" s="53"/>
    </row>
    <row r="788" spans="1:4" x14ac:dyDescent="0.35">
      <c r="A788" s="97"/>
      <c r="B788" s="60"/>
      <c r="C788" s="27"/>
      <c r="D788" s="53"/>
    </row>
    <row r="789" spans="1:4" x14ac:dyDescent="0.35">
      <c r="A789" s="97"/>
      <c r="B789" s="60"/>
      <c r="C789" s="27"/>
      <c r="D789" s="53"/>
    </row>
    <row r="790" spans="1:4" x14ac:dyDescent="0.35">
      <c r="A790" s="97"/>
      <c r="B790" s="60"/>
      <c r="C790" s="27"/>
      <c r="D790" s="53"/>
    </row>
    <row r="791" spans="1:4" x14ac:dyDescent="0.35">
      <c r="A791" s="97"/>
      <c r="B791" s="60"/>
      <c r="C791" s="27"/>
      <c r="D791" s="53"/>
    </row>
    <row r="792" spans="1:4" x14ac:dyDescent="0.35">
      <c r="A792" s="97"/>
      <c r="B792" s="60"/>
      <c r="C792" s="27"/>
      <c r="D792" s="53"/>
    </row>
    <row r="793" spans="1:4" x14ac:dyDescent="0.35">
      <c r="A793" s="97"/>
      <c r="B793" s="60"/>
      <c r="C793" s="27"/>
      <c r="D793" s="53"/>
    </row>
    <row r="794" spans="1:4" x14ac:dyDescent="0.35">
      <c r="A794" s="97"/>
      <c r="B794" s="60"/>
      <c r="C794" s="27"/>
      <c r="D794" s="53"/>
    </row>
    <row r="795" spans="1:4" x14ac:dyDescent="0.35">
      <c r="A795" s="97"/>
      <c r="B795" s="60"/>
      <c r="C795" s="27"/>
      <c r="D795" s="53"/>
    </row>
    <row r="796" spans="1:4" x14ac:dyDescent="0.35">
      <c r="A796" s="97"/>
      <c r="B796" s="60"/>
      <c r="C796" s="27"/>
      <c r="D796" s="53"/>
    </row>
    <row r="797" spans="1:4" x14ac:dyDescent="0.35">
      <c r="A797" s="97"/>
      <c r="B797" s="60"/>
      <c r="C797" s="27"/>
      <c r="D797" s="53"/>
    </row>
    <row r="798" spans="1:4" x14ac:dyDescent="0.35">
      <c r="A798" s="97"/>
      <c r="B798" s="60"/>
      <c r="C798" s="27"/>
      <c r="D798" s="53"/>
    </row>
    <row r="799" spans="1:4" x14ac:dyDescent="0.35">
      <c r="A799" s="97"/>
      <c r="B799" s="60"/>
      <c r="C799" s="27"/>
      <c r="D799" s="53"/>
    </row>
    <row r="800" spans="1:4" x14ac:dyDescent="0.35">
      <c r="A800" s="97"/>
      <c r="B800" s="60"/>
      <c r="C800" s="27"/>
      <c r="D800" s="53"/>
    </row>
    <row r="801" spans="1:4" x14ac:dyDescent="0.35">
      <c r="A801" s="97"/>
      <c r="B801" s="60"/>
      <c r="C801" s="27"/>
      <c r="D801" s="53"/>
    </row>
    <row r="802" spans="1:4" x14ac:dyDescent="0.35">
      <c r="A802" s="97"/>
      <c r="B802" s="60"/>
      <c r="C802" s="27"/>
      <c r="D802" s="53"/>
    </row>
    <row r="803" spans="1:4" x14ac:dyDescent="0.35">
      <c r="A803" s="97"/>
      <c r="B803" s="60"/>
      <c r="C803" s="27"/>
      <c r="D803" s="53"/>
    </row>
    <row r="804" spans="1:4" x14ac:dyDescent="0.35">
      <c r="A804" s="97"/>
      <c r="B804" s="60"/>
      <c r="C804" s="27"/>
      <c r="D804" s="53"/>
    </row>
    <row r="805" spans="1:4" x14ac:dyDescent="0.35">
      <c r="A805" s="97"/>
      <c r="B805" s="60"/>
      <c r="C805" s="27"/>
      <c r="D805" s="53"/>
    </row>
    <row r="806" spans="1:4" x14ac:dyDescent="0.35">
      <c r="A806" s="97"/>
      <c r="B806" s="60"/>
      <c r="C806" s="27"/>
      <c r="D806" s="53"/>
    </row>
    <row r="807" spans="1:4" x14ac:dyDescent="0.35">
      <c r="A807" s="97"/>
      <c r="B807" s="60"/>
      <c r="C807" s="27"/>
      <c r="D807" s="53"/>
    </row>
    <row r="808" spans="1:4" x14ac:dyDescent="0.35">
      <c r="A808" s="97"/>
      <c r="B808" s="60"/>
      <c r="C808" s="27"/>
      <c r="D808" s="53"/>
    </row>
    <row r="809" spans="1:4" x14ac:dyDescent="0.35">
      <c r="A809" s="97"/>
      <c r="B809" s="60"/>
      <c r="C809" s="27"/>
      <c r="D809" s="53"/>
    </row>
    <row r="810" spans="1:4" x14ac:dyDescent="0.35">
      <c r="A810" s="97"/>
      <c r="B810" s="60"/>
      <c r="C810" s="27"/>
      <c r="D810" s="53"/>
    </row>
    <row r="811" spans="1:4" x14ac:dyDescent="0.35">
      <c r="A811" s="97"/>
      <c r="B811" s="60"/>
      <c r="C811" s="27"/>
      <c r="D811" s="53"/>
    </row>
    <row r="812" spans="1:4" x14ac:dyDescent="0.35">
      <c r="A812" s="97"/>
      <c r="B812" s="60"/>
      <c r="C812" s="27"/>
      <c r="D812" s="53"/>
    </row>
    <row r="813" spans="1:4" x14ac:dyDescent="0.35">
      <c r="A813" s="97"/>
      <c r="B813" s="60"/>
      <c r="C813" s="27"/>
      <c r="D813" s="53"/>
    </row>
    <row r="814" spans="1:4" x14ac:dyDescent="0.35">
      <c r="A814" s="97"/>
      <c r="B814" s="60"/>
      <c r="C814" s="27"/>
      <c r="D814" s="53"/>
    </row>
    <row r="815" spans="1:4" x14ac:dyDescent="0.35">
      <c r="A815" s="97"/>
      <c r="B815" s="60"/>
      <c r="C815" s="27"/>
      <c r="D815" s="53"/>
    </row>
    <row r="816" spans="1:4" x14ac:dyDescent="0.35">
      <c r="A816" s="97"/>
      <c r="B816" s="60"/>
      <c r="C816" s="27"/>
      <c r="D816" s="53"/>
    </row>
    <row r="817" spans="1:4" x14ac:dyDescent="0.35">
      <c r="A817" s="97"/>
      <c r="B817" s="60"/>
      <c r="C817" s="27"/>
      <c r="D817" s="53"/>
    </row>
    <row r="818" spans="1:4" x14ac:dyDescent="0.35">
      <c r="A818" s="97"/>
      <c r="B818" s="60"/>
      <c r="C818" s="27"/>
      <c r="D818" s="53"/>
    </row>
    <row r="819" spans="1:4" x14ac:dyDescent="0.35">
      <c r="A819" s="97"/>
      <c r="B819" s="60"/>
      <c r="C819" s="27"/>
      <c r="D819" s="53"/>
    </row>
    <row r="820" spans="1:4" x14ac:dyDescent="0.35">
      <c r="A820" s="97"/>
      <c r="B820" s="60"/>
      <c r="C820" s="27"/>
      <c r="D820" s="53"/>
    </row>
    <row r="821" spans="1:4" x14ac:dyDescent="0.35">
      <c r="A821" s="97"/>
      <c r="B821" s="60"/>
      <c r="C821" s="27"/>
      <c r="D821" s="53"/>
    </row>
    <row r="822" spans="1:4" x14ac:dyDescent="0.35">
      <c r="A822" s="97"/>
      <c r="B822" s="60"/>
      <c r="C822" s="27"/>
      <c r="D822" s="53"/>
    </row>
    <row r="823" spans="1:4" x14ac:dyDescent="0.35">
      <c r="A823" s="97"/>
      <c r="B823" s="60"/>
      <c r="C823" s="27"/>
      <c r="D823" s="53"/>
    </row>
    <row r="824" spans="1:4" x14ac:dyDescent="0.35">
      <c r="A824" s="97"/>
      <c r="B824" s="60"/>
      <c r="C824" s="27"/>
      <c r="D824" s="53"/>
    </row>
    <row r="825" spans="1:4" x14ac:dyDescent="0.35">
      <c r="A825" s="97"/>
      <c r="B825" s="60"/>
      <c r="C825" s="27"/>
      <c r="D825" s="53"/>
    </row>
    <row r="826" spans="1:4" x14ac:dyDescent="0.35">
      <c r="A826" s="97"/>
      <c r="B826" s="60"/>
      <c r="C826" s="27"/>
      <c r="D826" s="53"/>
    </row>
    <row r="827" spans="1:4" x14ac:dyDescent="0.35">
      <c r="A827" s="97"/>
      <c r="B827" s="60"/>
      <c r="C827" s="27"/>
      <c r="D827" s="53"/>
    </row>
    <row r="828" spans="1:4" x14ac:dyDescent="0.35">
      <c r="A828" s="97"/>
      <c r="B828" s="60"/>
      <c r="C828" s="27"/>
      <c r="D828" s="53"/>
    </row>
    <row r="829" spans="1:4" x14ac:dyDescent="0.35">
      <c r="A829" s="97"/>
      <c r="B829" s="60"/>
      <c r="C829" s="27"/>
      <c r="D829" s="53"/>
    </row>
    <row r="830" spans="1:4" x14ac:dyDescent="0.35">
      <c r="A830" s="97"/>
      <c r="B830" s="60"/>
      <c r="C830" s="27"/>
      <c r="D830" s="53"/>
    </row>
    <row r="831" spans="1:4" x14ac:dyDescent="0.35">
      <c r="A831" s="97"/>
      <c r="B831" s="60"/>
      <c r="C831" s="27"/>
      <c r="D831" s="53"/>
    </row>
    <row r="832" spans="1:4" x14ac:dyDescent="0.35">
      <c r="A832" s="97"/>
      <c r="B832" s="60"/>
      <c r="C832" s="27"/>
      <c r="D832" s="53"/>
    </row>
    <row r="833" spans="1:4" x14ac:dyDescent="0.35">
      <c r="A833" s="97"/>
      <c r="B833" s="60"/>
      <c r="C833" s="27"/>
      <c r="D833" s="53"/>
    </row>
    <row r="834" spans="1:4" x14ac:dyDescent="0.35">
      <c r="A834" s="97"/>
      <c r="B834" s="60"/>
      <c r="C834" s="27"/>
      <c r="D834" s="53"/>
    </row>
    <row r="835" spans="1:4" x14ac:dyDescent="0.35">
      <c r="A835" s="97"/>
      <c r="B835" s="60"/>
      <c r="C835" s="27"/>
      <c r="D835" s="53"/>
    </row>
    <row r="836" spans="1:4" x14ac:dyDescent="0.35">
      <c r="A836" s="97"/>
      <c r="B836" s="60"/>
      <c r="C836" s="27"/>
      <c r="D836" s="53"/>
    </row>
    <row r="837" spans="1:4" x14ac:dyDescent="0.35">
      <c r="A837" s="97"/>
      <c r="B837" s="60"/>
      <c r="C837" s="27"/>
      <c r="D837" s="53"/>
    </row>
    <row r="838" spans="1:4" x14ac:dyDescent="0.35">
      <c r="A838" s="97"/>
      <c r="B838" s="60"/>
      <c r="C838" s="27"/>
      <c r="D838" s="53"/>
    </row>
    <row r="839" spans="1:4" x14ac:dyDescent="0.35">
      <c r="A839" s="97"/>
      <c r="B839" s="60"/>
      <c r="C839" s="27"/>
      <c r="D839" s="53"/>
    </row>
    <row r="840" spans="1:4" x14ac:dyDescent="0.35">
      <c r="A840" s="97"/>
      <c r="B840" s="60"/>
      <c r="C840" s="27"/>
      <c r="D840" s="53"/>
    </row>
    <row r="841" spans="1:4" x14ac:dyDescent="0.35">
      <c r="A841" s="97"/>
      <c r="B841" s="60"/>
      <c r="C841" s="27"/>
      <c r="D841" s="53"/>
    </row>
    <row r="842" spans="1:4" x14ac:dyDescent="0.35">
      <c r="A842" s="97"/>
      <c r="B842" s="60"/>
      <c r="C842" s="27"/>
      <c r="D842" s="53"/>
    </row>
    <row r="843" spans="1:4" x14ac:dyDescent="0.35">
      <c r="A843" s="97"/>
      <c r="B843" s="60"/>
      <c r="C843" s="27"/>
      <c r="D843" s="53"/>
    </row>
    <row r="844" spans="1:4" x14ac:dyDescent="0.35">
      <c r="A844" s="97"/>
      <c r="B844" s="60"/>
      <c r="C844" s="27"/>
      <c r="D844" s="53"/>
    </row>
    <row r="845" spans="1:4" x14ac:dyDescent="0.35">
      <c r="A845" s="97"/>
      <c r="B845" s="60"/>
      <c r="C845" s="27"/>
      <c r="D845" s="53"/>
    </row>
    <row r="846" spans="1:4" x14ac:dyDescent="0.35">
      <c r="A846" s="97"/>
      <c r="B846" s="60"/>
      <c r="C846" s="27"/>
      <c r="D846" s="53"/>
    </row>
    <row r="847" spans="1:4" x14ac:dyDescent="0.35">
      <c r="A847" s="97"/>
      <c r="B847" s="60"/>
      <c r="C847" s="27"/>
      <c r="D847" s="53"/>
    </row>
    <row r="848" spans="1:4" x14ac:dyDescent="0.35">
      <c r="A848" s="97"/>
      <c r="B848" s="60"/>
      <c r="C848" s="27"/>
      <c r="D848" s="53"/>
    </row>
    <row r="849" spans="1:4" x14ac:dyDescent="0.35">
      <c r="A849" s="97"/>
      <c r="B849" s="60"/>
      <c r="C849" s="27"/>
      <c r="D849" s="53"/>
    </row>
    <row r="850" spans="1:4" x14ac:dyDescent="0.35">
      <c r="A850" s="97"/>
      <c r="B850" s="60"/>
      <c r="C850" s="27"/>
      <c r="D850" s="53"/>
    </row>
    <row r="851" spans="1:4" x14ac:dyDescent="0.35">
      <c r="A851" s="97"/>
      <c r="B851" s="60"/>
      <c r="C851" s="27"/>
      <c r="D851" s="53"/>
    </row>
    <row r="852" spans="1:4" x14ac:dyDescent="0.35">
      <c r="A852" s="97"/>
      <c r="B852" s="60"/>
      <c r="C852" s="27"/>
      <c r="D852" s="53"/>
    </row>
    <row r="853" spans="1:4" x14ac:dyDescent="0.35">
      <c r="A853" s="97"/>
      <c r="B853" s="60"/>
      <c r="C853" s="27"/>
      <c r="D853" s="53"/>
    </row>
    <row r="854" spans="1:4" x14ac:dyDescent="0.35">
      <c r="A854" s="97"/>
      <c r="B854" s="60"/>
      <c r="C854" s="27"/>
      <c r="D854" s="53"/>
    </row>
    <row r="855" spans="1:4" x14ac:dyDescent="0.35">
      <c r="A855" s="97"/>
      <c r="B855" s="60"/>
      <c r="C855" s="27"/>
      <c r="D855" s="53"/>
    </row>
    <row r="856" spans="1:4" x14ac:dyDescent="0.35">
      <c r="A856" s="97"/>
      <c r="B856" s="60"/>
      <c r="C856" s="27"/>
      <c r="D856" s="53"/>
    </row>
    <row r="857" spans="1:4" x14ac:dyDescent="0.35">
      <c r="A857" s="97"/>
      <c r="B857" s="60"/>
      <c r="C857" s="27"/>
      <c r="D857" s="53"/>
    </row>
    <row r="858" spans="1:4" x14ac:dyDescent="0.35">
      <c r="A858" s="97"/>
      <c r="B858" s="60"/>
      <c r="C858" s="27"/>
      <c r="D858" s="53"/>
    </row>
    <row r="859" spans="1:4" x14ac:dyDescent="0.35">
      <c r="A859" s="97"/>
      <c r="B859" s="60"/>
      <c r="C859" s="27"/>
      <c r="D859" s="53"/>
    </row>
    <row r="860" spans="1:4" x14ac:dyDescent="0.35">
      <c r="A860" s="97"/>
      <c r="B860" s="60"/>
      <c r="C860" s="27"/>
      <c r="D860" s="53"/>
    </row>
    <row r="861" spans="1:4" x14ac:dyDescent="0.35">
      <c r="A861" s="97"/>
      <c r="B861" s="60"/>
      <c r="C861" s="27"/>
      <c r="D861" s="53"/>
    </row>
    <row r="862" spans="1:4" x14ac:dyDescent="0.35">
      <c r="A862" s="97"/>
      <c r="B862" s="60"/>
      <c r="C862" s="27"/>
      <c r="D862" s="53"/>
    </row>
    <row r="863" spans="1:4" x14ac:dyDescent="0.35">
      <c r="A863" s="97"/>
      <c r="B863" s="60"/>
      <c r="C863" s="27"/>
      <c r="D863" s="53"/>
    </row>
    <row r="864" spans="1:4" x14ac:dyDescent="0.35">
      <c r="A864" s="97"/>
      <c r="B864" s="60"/>
      <c r="C864" s="27"/>
      <c r="D864" s="53"/>
    </row>
    <row r="865" spans="1:4" x14ac:dyDescent="0.35">
      <c r="A865" s="97"/>
      <c r="B865" s="60"/>
      <c r="C865" s="27"/>
      <c r="D865" s="53"/>
    </row>
    <row r="866" spans="1:4" x14ac:dyDescent="0.35">
      <c r="A866" s="97"/>
      <c r="B866" s="60"/>
      <c r="C866" s="27"/>
      <c r="D866" s="53"/>
    </row>
    <row r="867" spans="1:4" x14ac:dyDescent="0.35">
      <c r="A867" s="97"/>
      <c r="B867" s="60"/>
      <c r="C867" s="27"/>
      <c r="D867" s="53"/>
    </row>
    <row r="868" spans="1:4" x14ac:dyDescent="0.35">
      <c r="A868" s="97"/>
      <c r="B868" s="60"/>
      <c r="C868" s="27"/>
      <c r="D868" s="53"/>
    </row>
    <row r="869" spans="1:4" x14ac:dyDescent="0.35">
      <c r="A869" s="97"/>
      <c r="B869" s="60"/>
      <c r="C869" s="27"/>
      <c r="D869" s="53"/>
    </row>
    <row r="870" spans="1:4" x14ac:dyDescent="0.35">
      <c r="A870" s="97"/>
      <c r="B870" s="60"/>
      <c r="C870" s="27"/>
      <c r="D870" s="53"/>
    </row>
    <row r="871" spans="1:4" x14ac:dyDescent="0.35">
      <c r="A871" s="97"/>
      <c r="B871" s="60"/>
      <c r="C871" s="27"/>
      <c r="D871" s="53"/>
    </row>
    <row r="872" spans="1:4" x14ac:dyDescent="0.35">
      <c r="A872" s="97"/>
      <c r="B872" s="60"/>
      <c r="C872" s="27"/>
      <c r="D872" s="53"/>
    </row>
    <row r="873" spans="1:4" x14ac:dyDescent="0.35">
      <c r="A873" s="97"/>
      <c r="B873" s="60"/>
      <c r="C873" s="27"/>
      <c r="D873" s="53"/>
    </row>
    <row r="874" spans="1:4" x14ac:dyDescent="0.35">
      <c r="A874" s="97"/>
      <c r="B874" s="60"/>
      <c r="C874" s="27"/>
      <c r="D874" s="53"/>
    </row>
    <row r="875" spans="1:4" x14ac:dyDescent="0.35">
      <c r="A875" s="97"/>
      <c r="B875" s="60"/>
      <c r="C875" s="27"/>
      <c r="D875" s="53"/>
    </row>
    <row r="876" spans="1:4" x14ac:dyDescent="0.35">
      <c r="A876" s="97"/>
      <c r="B876" s="60"/>
      <c r="C876" s="27"/>
      <c r="D876" s="53"/>
    </row>
    <row r="877" spans="1:4" x14ac:dyDescent="0.35">
      <c r="A877" s="97"/>
      <c r="B877" s="60"/>
      <c r="C877" s="27"/>
      <c r="D877" s="53"/>
    </row>
    <row r="878" spans="1:4" x14ac:dyDescent="0.35">
      <c r="A878" s="97"/>
      <c r="B878" s="60"/>
      <c r="C878" s="27"/>
      <c r="D878" s="53"/>
    </row>
    <row r="879" spans="1:4" x14ac:dyDescent="0.35">
      <c r="A879" s="97"/>
      <c r="B879" s="60"/>
      <c r="C879" s="27"/>
      <c r="D879" s="53"/>
    </row>
    <row r="880" spans="1:4" x14ac:dyDescent="0.35">
      <c r="A880" s="97"/>
      <c r="B880" s="60"/>
      <c r="C880" s="27"/>
      <c r="D880" s="53"/>
    </row>
    <row r="881" spans="1:4" x14ac:dyDescent="0.35">
      <c r="A881" s="97"/>
      <c r="B881" s="60"/>
      <c r="C881" s="27"/>
      <c r="D881" s="53"/>
    </row>
    <row r="882" spans="1:4" x14ac:dyDescent="0.35">
      <c r="A882" s="97"/>
      <c r="B882" s="60"/>
      <c r="C882" s="27"/>
      <c r="D882" s="53"/>
    </row>
    <row r="883" spans="1:4" x14ac:dyDescent="0.35">
      <c r="A883" s="97"/>
      <c r="B883" s="60"/>
      <c r="C883" s="27"/>
      <c r="D883" s="53"/>
    </row>
    <row r="884" spans="1:4" x14ac:dyDescent="0.35">
      <c r="A884" s="97"/>
      <c r="B884" s="60"/>
      <c r="C884" s="27"/>
      <c r="D884" s="53"/>
    </row>
    <row r="885" spans="1:4" x14ac:dyDescent="0.35">
      <c r="A885" s="97"/>
      <c r="B885" s="60"/>
      <c r="C885" s="27"/>
      <c r="D885" s="53"/>
    </row>
    <row r="886" spans="1:4" x14ac:dyDescent="0.35">
      <c r="A886" s="97"/>
      <c r="B886" s="60"/>
      <c r="C886" s="27"/>
      <c r="D886" s="53"/>
    </row>
    <row r="887" spans="1:4" x14ac:dyDescent="0.35">
      <c r="A887" s="97"/>
      <c r="B887" s="60"/>
      <c r="C887" s="27"/>
      <c r="D887" s="53"/>
    </row>
    <row r="888" spans="1:4" x14ac:dyDescent="0.35">
      <c r="A888" s="97"/>
      <c r="B888" s="60"/>
      <c r="C888" s="27"/>
      <c r="D888" s="53"/>
    </row>
    <row r="889" spans="1:4" x14ac:dyDescent="0.35">
      <c r="A889" s="97"/>
      <c r="B889" s="60"/>
      <c r="C889" s="27"/>
      <c r="D889" s="53"/>
    </row>
    <row r="890" spans="1:4" x14ac:dyDescent="0.35">
      <c r="A890" s="97"/>
      <c r="B890" s="60"/>
      <c r="C890" s="27"/>
      <c r="D890" s="53"/>
    </row>
    <row r="891" spans="1:4" x14ac:dyDescent="0.35">
      <c r="A891" s="97"/>
      <c r="B891" s="60"/>
      <c r="C891" s="27"/>
      <c r="D891" s="53"/>
    </row>
    <row r="892" spans="1:4" x14ac:dyDescent="0.35">
      <c r="A892" s="97"/>
      <c r="B892" s="60"/>
      <c r="C892" s="27"/>
      <c r="D892" s="53"/>
    </row>
    <row r="893" spans="1:4" x14ac:dyDescent="0.35">
      <c r="A893" s="97"/>
      <c r="B893" s="60"/>
      <c r="C893" s="27"/>
      <c r="D893" s="53"/>
    </row>
    <row r="894" spans="1:4" x14ac:dyDescent="0.35">
      <c r="A894" s="97"/>
      <c r="B894" s="60"/>
      <c r="C894" s="27"/>
      <c r="D894" s="53"/>
    </row>
    <row r="895" spans="1:4" x14ac:dyDescent="0.35">
      <c r="A895" s="97"/>
      <c r="B895" s="60"/>
      <c r="C895" s="27"/>
      <c r="D895" s="53"/>
    </row>
    <row r="896" spans="1:4" x14ac:dyDescent="0.35">
      <c r="A896" s="97"/>
      <c r="B896" s="60"/>
      <c r="C896" s="27"/>
      <c r="D896" s="53"/>
    </row>
    <row r="897" spans="1:4" x14ac:dyDescent="0.35">
      <c r="A897" s="97"/>
      <c r="B897" s="60"/>
      <c r="C897" s="27"/>
      <c r="D897" s="53"/>
    </row>
    <row r="898" spans="1:4" x14ac:dyDescent="0.35">
      <c r="A898" s="97"/>
      <c r="B898" s="60"/>
      <c r="C898" s="27"/>
      <c r="D898" s="53"/>
    </row>
    <row r="899" spans="1:4" x14ac:dyDescent="0.35">
      <c r="A899" s="97"/>
      <c r="B899" s="60"/>
      <c r="C899" s="27"/>
      <c r="D899" s="53"/>
    </row>
    <row r="900" spans="1:4" x14ac:dyDescent="0.35">
      <c r="A900" s="97"/>
      <c r="B900" s="60"/>
      <c r="C900" s="27"/>
      <c r="D900" s="53"/>
    </row>
    <row r="901" spans="1:4" x14ac:dyDescent="0.35">
      <c r="A901" s="97"/>
      <c r="B901" s="60"/>
      <c r="C901" s="27"/>
      <c r="D901" s="53"/>
    </row>
    <row r="902" spans="1:4" x14ac:dyDescent="0.35">
      <c r="A902" s="97"/>
      <c r="B902" s="60"/>
      <c r="C902" s="27"/>
      <c r="D902" s="53"/>
    </row>
    <row r="903" spans="1:4" x14ac:dyDescent="0.35">
      <c r="A903" s="97"/>
      <c r="B903" s="60"/>
      <c r="C903" s="27"/>
      <c r="D903" s="53"/>
    </row>
    <row r="904" spans="1:4" x14ac:dyDescent="0.35">
      <c r="A904" s="97"/>
      <c r="B904" s="60"/>
      <c r="C904" s="27"/>
      <c r="D904" s="53"/>
    </row>
    <row r="905" spans="1:4" x14ac:dyDescent="0.35">
      <c r="A905" s="97"/>
      <c r="B905" s="60"/>
      <c r="C905" s="27"/>
      <c r="D905" s="53"/>
    </row>
    <row r="906" spans="1:4" x14ac:dyDescent="0.35">
      <c r="A906" s="97"/>
      <c r="B906" s="60"/>
      <c r="C906" s="27"/>
      <c r="D906" s="53"/>
    </row>
    <row r="907" spans="1:4" x14ac:dyDescent="0.35">
      <c r="A907" s="97"/>
      <c r="B907" s="60"/>
      <c r="C907" s="27"/>
      <c r="D907" s="53"/>
    </row>
    <row r="908" spans="1:4" x14ac:dyDescent="0.35">
      <c r="A908" s="97"/>
      <c r="B908" s="60"/>
      <c r="C908" s="27"/>
      <c r="D908" s="53"/>
    </row>
    <row r="909" spans="1:4" x14ac:dyDescent="0.35">
      <c r="A909" s="97"/>
      <c r="B909" s="60"/>
      <c r="C909" s="27"/>
      <c r="D909" s="53"/>
    </row>
    <row r="910" spans="1:4" x14ac:dyDescent="0.35">
      <c r="A910" s="97"/>
      <c r="B910" s="60"/>
      <c r="C910" s="27"/>
      <c r="D910" s="53"/>
    </row>
    <row r="911" spans="1:4" x14ac:dyDescent="0.35">
      <c r="A911" s="97"/>
      <c r="B911" s="60"/>
      <c r="C911" s="27"/>
      <c r="D911" s="53"/>
    </row>
    <row r="912" spans="1:4" x14ac:dyDescent="0.35">
      <c r="A912" s="97"/>
      <c r="B912" s="60"/>
      <c r="C912" s="27"/>
      <c r="D912" s="53"/>
    </row>
    <row r="913" spans="1:4" x14ac:dyDescent="0.35">
      <c r="A913" s="97"/>
      <c r="B913" s="60"/>
      <c r="C913" s="27"/>
      <c r="D913" s="53"/>
    </row>
    <row r="914" spans="1:4" x14ac:dyDescent="0.35">
      <c r="A914" s="97"/>
      <c r="B914" s="60"/>
      <c r="C914" s="27"/>
      <c r="D914" s="53"/>
    </row>
    <row r="915" spans="1:4" x14ac:dyDescent="0.35">
      <c r="A915" s="97"/>
      <c r="B915" s="60"/>
      <c r="C915" s="27"/>
      <c r="D915" s="53"/>
    </row>
    <row r="916" spans="1:4" x14ac:dyDescent="0.35">
      <c r="A916" s="97"/>
      <c r="B916" s="60"/>
      <c r="C916" s="27"/>
      <c r="D916" s="53"/>
    </row>
    <row r="917" spans="1:4" x14ac:dyDescent="0.35">
      <c r="A917" s="97"/>
      <c r="B917" s="60"/>
      <c r="C917" s="27"/>
      <c r="D917" s="53"/>
    </row>
    <row r="918" spans="1:4" x14ac:dyDescent="0.35">
      <c r="A918" s="97"/>
      <c r="B918" s="60"/>
      <c r="C918" s="27"/>
      <c r="D918" s="53"/>
    </row>
    <row r="919" spans="1:4" x14ac:dyDescent="0.35">
      <c r="A919" s="97"/>
      <c r="B919" s="60"/>
      <c r="C919" s="27"/>
      <c r="D919" s="53"/>
    </row>
    <row r="920" spans="1:4" x14ac:dyDescent="0.35">
      <c r="A920" s="97"/>
      <c r="B920" s="60"/>
      <c r="C920" s="27"/>
      <c r="D920" s="53"/>
    </row>
    <row r="921" spans="1:4" x14ac:dyDescent="0.35">
      <c r="A921" s="97"/>
      <c r="B921" s="60"/>
      <c r="C921" s="27"/>
      <c r="D921" s="53"/>
    </row>
    <row r="922" spans="1:4" x14ac:dyDescent="0.35">
      <c r="A922" s="97"/>
      <c r="B922" s="60"/>
      <c r="C922" s="27"/>
      <c r="D922" s="53"/>
    </row>
    <row r="923" spans="1:4" x14ac:dyDescent="0.35">
      <c r="A923" s="97"/>
      <c r="B923" s="60"/>
      <c r="C923" s="27"/>
      <c r="D923" s="53"/>
    </row>
    <row r="924" spans="1:4" x14ac:dyDescent="0.35">
      <c r="A924" s="97"/>
      <c r="B924" s="60"/>
      <c r="C924" s="27"/>
      <c r="D924" s="53"/>
    </row>
    <row r="925" spans="1:4" x14ac:dyDescent="0.35">
      <c r="A925" s="97"/>
      <c r="B925" s="60"/>
      <c r="C925" s="27"/>
      <c r="D925" s="53"/>
    </row>
    <row r="926" spans="1:4" x14ac:dyDescent="0.35">
      <c r="A926" s="97"/>
      <c r="B926" s="60"/>
      <c r="C926" s="27"/>
      <c r="D926" s="53"/>
    </row>
    <row r="927" spans="1:4" x14ac:dyDescent="0.35">
      <c r="A927" s="97"/>
      <c r="B927" s="60"/>
      <c r="C927" s="27"/>
      <c r="D927" s="53"/>
    </row>
    <row r="928" spans="1:4" x14ac:dyDescent="0.35">
      <c r="A928" s="97"/>
      <c r="B928" s="60"/>
      <c r="C928" s="27"/>
      <c r="D928" s="53"/>
    </row>
    <row r="929" spans="1:4" x14ac:dyDescent="0.35">
      <c r="A929" s="97"/>
      <c r="B929" s="60"/>
      <c r="C929" s="27"/>
      <c r="D929" s="53"/>
    </row>
    <row r="930" spans="1:4" x14ac:dyDescent="0.35">
      <c r="A930" s="97"/>
      <c r="B930" s="60"/>
      <c r="C930" s="27"/>
      <c r="D930" s="53"/>
    </row>
    <row r="931" spans="1:4" x14ac:dyDescent="0.35">
      <c r="A931" s="97"/>
      <c r="B931" s="60"/>
      <c r="C931" s="27"/>
      <c r="D931" s="53"/>
    </row>
    <row r="932" spans="1:4" x14ac:dyDescent="0.35">
      <c r="A932" s="97"/>
      <c r="B932" s="60"/>
      <c r="C932" s="27"/>
      <c r="D932" s="53"/>
    </row>
    <row r="933" spans="1:4" x14ac:dyDescent="0.35">
      <c r="A933" s="97"/>
      <c r="B933" s="60"/>
      <c r="C933" s="27"/>
      <c r="D933" s="53"/>
    </row>
    <row r="934" spans="1:4" x14ac:dyDescent="0.35">
      <c r="A934" s="97"/>
      <c r="B934" s="60"/>
      <c r="C934" s="27"/>
      <c r="D934" s="53"/>
    </row>
    <row r="935" spans="1:4" x14ac:dyDescent="0.35">
      <c r="A935" s="97"/>
      <c r="B935" s="60"/>
      <c r="C935" s="27"/>
      <c r="D935" s="53"/>
    </row>
    <row r="936" spans="1:4" x14ac:dyDescent="0.35">
      <c r="A936" s="97"/>
      <c r="B936" s="60"/>
      <c r="C936" s="27"/>
      <c r="D936" s="53"/>
    </row>
    <row r="937" spans="1:4" x14ac:dyDescent="0.35">
      <c r="A937" s="97"/>
      <c r="B937" s="60"/>
      <c r="C937" s="27"/>
      <c r="D937" s="53"/>
    </row>
    <row r="938" spans="1:4" x14ac:dyDescent="0.35">
      <c r="A938" s="97"/>
      <c r="B938" s="60"/>
      <c r="C938" s="27"/>
      <c r="D938" s="53"/>
    </row>
    <row r="939" spans="1:4" x14ac:dyDescent="0.35">
      <c r="A939" s="97"/>
      <c r="B939" s="60"/>
      <c r="C939" s="27"/>
      <c r="D939" s="53"/>
    </row>
    <row r="940" spans="1:4" x14ac:dyDescent="0.35">
      <c r="A940" s="97"/>
      <c r="B940" s="60"/>
      <c r="C940" s="27"/>
      <c r="D940" s="53"/>
    </row>
    <row r="941" spans="1:4" x14ac:dyDescent="0.35">
      <c r="A941" s="97"/>
      <c r="B941" s="60"/>
      <c r="C941" s="27"/>
      <c r="D941" s="53"/>
    </row>
    <row r="942" spans="1:4" x14ac:dyDescent="0.35">
      <c r="A942" s="97"/>
      <c r="B942" s="60"/>
      <c r="C942" s="27"/>
      <c r="D942" s="53"/>
    </row>
    <row r="943" spans="1:4" x14ac:dyDescent="0.35">
      <c r="A943" s="97"/>
      <c r="B943" s="60"/>
      <c r="C943" s="27"/>
      <c r="D943" s="53"/>
    </row>
    <row r="944" spans="1:4" x14ac:dyDescent="0.35">
      <c r="A944" s="97"/>
      <c r="B944" s="60"/>
      <c r="C944" s="27"/>
      <c r="D944" s="53"/>
    </row>
    <row r="945" spans="1:4" x14ac:dyDescent="0.35">
      <c r="A945" s="97"/>
      <c r="B945" s="60"/>
      <c r="C945" s="27"/>
      <c r="D945" s="53"/>
    </row>
    <row r="946" spans="1:4" x14ac:dyDescent="0.35">
      <c r="A946" s="97"/>
      <c r="B946" s="60"/>
      <c r="C946" s="27"/>
      <c r="D946" s="53"/>
    </row>
    <row r="947" spans="1:4" x14ac:dyDescent="0.35">
      <c r="A947" s="97"/>
      <c r="B947" s="60"/>
      <c r="C947" s="27"/>
      <c r="D947" s="53"/>
    </row>
    <row r="948" spans="1:4" x14ac:dyDescent="0.35">
      <c r="A948" s="97"/>
      <c r="B948" s="60"/>
      <c r="C948" s="27"/>
      <c r="D948" s="53"/>
    </row>
    <row r="949" spans="1:4" x14ac:dyDescent="0.35">
      <c r="A949" s="97"/>
      <c r="B949" s="60"/>
      <c r="C949" s="27"/>
      <c r="D949" s="53"/>
    </row>
    <row r="950" spans="1:4" x14ac:dyDescent="0.35">
      <c r="A950" s="97"/>
      <c r="B950" s="60"/>
      <c r="C950" s="27"/>
      <c r="D950" s="53"/>
    </row>
    <row r="951" spans="1:4" x14ac:dyDescent="0.35">
      <c r="A951" s="97"/>
      <c r="B951" s="60"/>
      <c r="C951" s="27"/>
      <c r="D951" s="53"/>
    </row>
    <row r="952" spans="1:4" x14ac:dyDescent="0.35">
      <c r="A952" s="97"/>
      <c r="B952" s="60"/>
      <c r="C952" s="27"/>
      <c r="D952" s="53"/>
    </row>
    <row r="953" spans="1:4" x14ac:dyDescent="0.35">
      <c r="A953" s="97"/>
      <c r="B953" s="60"/>
      <c r="C953" s="27"/>
      <c r="D953" s="53"/>
    </row>
    <row r="954" spans="1:4" x14ac:dyDescent="0.35">
      <c r="A954" s="97"/>
      <c r="B954" s="60"/>
      <c r="C954" s="27"/>
      <c r="D954" s="53"/>
    </row>
    <row r="955" spans="1:4" x14ac:dyDescent="0.35">
      <c r="A955" s="97"/>
      <c r="B955" s="60"/>
      <c r="C955" s="27"/>
      <c r="D955" s="53"/>
    </row>
    <row r="956" spans="1:4" x14ac:dyDescent="0.35">
      <c r="A956" s="97"/>
      <c r="B956" s="60"/>
      <c r="C956" s="27"/>
      <c r="D956" s="53"/>
    </row>
    <row r="957" spans="1:4" x14ac:dyDescent="0.35">
      <c r="A957" s="97"/>
      <c r="B957" s="60"/>
      <c r="C957" s="27"/>
      <c r="D957" s="53"/>
    </row>
    <row r="958" spans="1:4" x14ac:dyDescent="0.35">
      <c r="A958" s="97"/>
      <c r="B958" s="60"/>
      <c r="C958" s="27"/>
      <c r="D958" s="53"/>
    </row>
    <row r="959" spans="1:4" x14ac:dyDescent="0.35">
      <c r="A959" s="97"/>
      <c r="B959" s="60"/>
      <c r="C959" s="27"/>
      <c r="D959" s="53"/>
    </row>
    <row r="960" spans="1:4" x14ac:dyDescent="0.35">
      <c r="A960" s="97"/>
      <c r="B960" s="60"/>
      <c r="C960" s="27"/>
      <c r="D960" s="53"/>
    </row>
    <row r="961" spans="1:4" x14ac:dyDescent="0.35">
      <c r="A961" s="97"/>
      <c r="B961" s="60"/>
      <c r="C961" s="27"/>
      <c r="D961" s="53"/>
    </row>
    <row r="962" spans="1:4" x14ac:dyDescent="0.35">
      <c r="A962" s="97"/>
      <c r="B962" s="60"/>
      <c r="C962" s="27"/>
      <c r="D962" s="53"/>
    </row>
    <row r="963" spans="1:4" x14ac:dyDescent="0.35">
      <c r="A963" s="97"/>
      <c r="B963" s="60"/>
      <c r="C963" s="27"/>
      <c r="D963" s="53"/>
    </row>
    <row r="964" spans="1:4" x14ac:dyDescent="0.35">
      <c r="A964" s="97"/>
      <c r="B964" s="60"/>
      <c r="C964" s="27"/>
      <c r="D964" s="53"/>
    </row>
    <row r="965" spans="1:4" x14ac:dyDescent="0.35">
      <c r="A965" s="97"/>
      <c r="B965" s="60"/>
      <c r="C965" s="27"/>
      <c r="D965" s="53"/>
    </row>
    <row r="966" spans="1:4" x14ac:dyDescent="0.35">
      <c r="A966" s="97"/>
      <c r="B966" s="60"/>
      <c r="C966" s="27"/>
      <c r="D966" s="53"/>
    </row>
    <row r="967" spans="1:4" x14ac:dyDescent="0.35">
      <c r="A967" s="97"/>
      <c r="B967" s="60"/>
      <c r="C967" s="27"/>
      <c r="D967" s="53"/>
    </row>
    <row r="968" spans="1:4" x14ac:dyDescent="0.35">
      <c r="A968" s="97"/>
      <c r="B968" s="60"/>
      <c r="C968" s="27"/>
      <c r="D968" s="53"/>
    </row>
    <row r="969" spans="1:4" x14ac:dyDescent="0.35">
      <c r="A969" s="97"/>
      <c r="B969" s="60"/>
      <c r="C969" s="27"/>
      <c r="D969" s="53"/>
    </row>
    <row r="970" spans="1:4" x14ac:dyDescent="0.35">
      <c r="A970" s="97"/>
      <c r="B970" s="60"/>
      <c r="C970" s="27"/>
      <c r="D970" s="53"/>
    </row>
    <row r="971" spans="1:4" x14ac:dyDescent="0.35">
      <c r="A971" s="97"/>
      <c r="B971" s="60"/>
      <c r="C971" s="27"/>
      <c r="D971" s="53"/>
    </row>
    <row r="972" spans="1:4" x14ac:dyDescent="0.35">
      <c r="A972" s="97"/>
      <c r="B972" s="60"/>
      <c r="C972" s="27"/>
      <c r="D972" s="53"/>
    </row>
    <row r="973" spans="1:4" x14ac:dyDescent="0.35">
      <c r="A973" s="97"/>
      <c r="B973" s="60"/>
      <c r="C973" s="27"/>
      <c r="D973" s="53"/>
    </row>
    <row r="974" spans="1:4" x14ac:dyDescent="0.35">
      <c r="A974" s="97"/>
      <c r="B974" s="60"/>
      <c r="C974" s="27"/>
      <c r="D974" s="53"/>
    </row>
    <row r="975" spans="1:4" x14ac:dyDescent="0.35">
      <c r="A975" s="97"/>
      <c r="B975" s="60"/>
      <c r="C975" s="27"/>
      <c r="D975" s="53"/>
    </row>
    <row r="976" spans="1:4" x14ac:dyDescent="0.35">
      <c r="A976" s="97"/>
      <c r="B976" s="60"/>
      <c r="C976" s="27"/>
      <c r="D976" s="53"/>
    </row>
    <row r="977" spans="1:4" x14ac:dyDescent="0.35">
      <c r="A977" s="97"/>
      <c r="B977" s="60"/>
      <c r="C977" s="27"/>
      <c r="D977" s="53"/>
    </row>
    <row r="978" spans="1:4" x14ac:dyDescent="0.35">
      <c r="A978" s="97"/>
      <c r="B978" s="60"/>
      <c r="C978" s="27"/>
      <c r="D978" s="53"/>
    </row>
    <row r="979" spans="1:4" x14ac:dyDescent="0.35">
      <c r="A979" s="97"/>
      <c r="B979" s="60"/>
      <c r="C979" s="27"/>
      <c r="D979" s="53"/>
    </row>
    <row r="980" spans="1:4" x14ac:dyDescent="0.35">
      <c r="A980" s="97"/>
      <c r="B980" s="60"/>
      <c r="C980" s="27"/>
      <c r="D980" s="53"/>
    </row>
    <row r="981" spans="1:4" x14ac:dyDescent="0.35">
      <c r="A981" s="97"/>
      <c r="B981" s="60"/>
      <c r="C981" s="27"/>
      <c r="D981" s="53"/>
    </row>
    <row r="982" spans="1:4" x14ac:dyDescent="0.35">
      <c r="A982" s="97"/>
      <c r="B982" s="60"/>
      <c r="C982" s="27"/>
      <c r="D982" s="53"/>
    </row>
    <row r="983" spans="1:4" x14ac:dyDescent="0.35">
      <c r="A983" s="97"/>
      <c r="B983" s="60"/>
      <c r="C983" s="27"/>
      <c r="D983" s="53"/>
    </row>
    <row r="984" spans="1:4" x14ac:dyDescent="0.35">
      <c r="A984" s="97"/>
      <c r="B984" s="60"/>
      <c r="C984" s="27"/>
      <c r="D984" s="53"/>
    </row>
    <row r="985" spans="1:4" x14ac:dyDescent="0.35">
      <c r="A985" s="97"/>
      <c r="B985" s="60"/>
      <c r="C985" s="27"/>
      <c r="D985" s="53"/>
    </row>
    <row r="986" spans="1:4" x14ac:dyDescent="0.35">
      <c r="A986" s="97"/>
      <c r="B986" s="60"/>
      <c r="C986" s="27"/>
      <c r="D986" s="53"/>
    </row>
    <row r="987" spans="1:4" x14ac:dyDescent="0.35">
      <c r="A987" s="97"/>
      <c r="B987" s="60"/>
      <c r="C987" s="27"/>
      <c r="D987" s="53"/>
    </row>
    <row r="988" spans="1:4" x14ac:dyDescent="0.35">
      <c r="A988" s="97"/>
      <c r="B988" s="60"/>
      <c r="C988" s="27"/>
      <c r="D988" s="53"/>
    </row>
    <row r="989" spans="1:4" x14ac:dyDescent="0.35">
      <c r="A989" s="97"/>
      <c r="B989" s="60"/>
      <c r="C989" s="27"/>
      <c r="D989" s="53"/>
    </row>
    <row r="990" spans="1:4" x14ac:dyDescent="0.35">
      <c r="A990" s="97"/>
      <c r="B990" s="60"/>
      <c r="C990" s="27"/>
      <c r="D990" s="53"/>
    </row>
    <row r="991" spans="1:4" x14ac:dyDescent="0.35">
      <c r="A991" s="97"/>
      <c r="B991" s="60"/>
      <c r="C991" s="27"/>
      <c r="D991" s="53"/>
    </row>
    <row r="992" spans="1:4" x14ac:dyDescent="0.35">
      <c r="A992" s="97"/>
      <c r="B992" s="60"/>
      <c r="C992" s="27"/>
      <c r="D992" s="53"/>
    </row>
    <row r="993" spans="1:4" x14ac:dyDescent="0.35">
      <c r="A993" s="97"/>
      <c r="B993" s="60"/>
      <c r="C993" s="27"/>
      <c r="D993" s="53"/>
    </row>
    <row r="994" spans="1:4" x14ac:dyDescent="0.35">
      <c r="A994" s="97"/>
      <c r="B994" s="60"/>
      <c r="C994" s="27"/>
      <c r="D994" s="53"/>
    </row>
    <row r="995" spans="1:4" x14ac:dyDescent="0.35">
      <c r="A995" s="97"/>
      <c r="B995" s="60"/>
      <c r="C995" s="27"/>
      <c r="D995" s="53"/>
    </row>
    <row r="996" spans="1:4" x14ac:dyDescent="0.35">
      <c r="A996" s="97"/>
      <c r="B996" s="60"/>
      <c r="C996" s="27"/>
      <c r="D996" s="53"/>
    </row>
    <row r="997" spans="1:4" x14ac:dyDescent="0.35">
      <c r="A997" s="97"/>
      <c r="B997" s="60"/>
      <c r="C997" s="27"/>
      <c r="D997" s="53"/>
    </row>
    <row r="998" spans="1:4" x14ac:dyDescent="0.35">
      <c r="A998" s="97"/>
      <c r="B998" s="60"/>
      <c r="C998" s="27"/>
      <c r="D998" s="53"/>
    </row>
    <row r="999" spans="1:4" x14ac:dyDescent="0.35">
      <c r="A999" s="97"/>
      <c r="B999" s="60"/>
      <c r="C999" s="27"/>
      <c r="D999" s="53"/>
    </row>
    <row r="1000" spans="1:4" x14ac:dyDescent="0.35">
      <c r="A1000" s="97"/>
      <c r="B1000" s="60"/>
      <c r="C1000" s="27"/>
      <c r="D1000" s="53"/>
    </row>
    <row r="1001" spans="1:4" x14ac:dyDescent="0.35">
      <c r="A1001" s="97"/>
      <c r="B1001" s="60"/>
      <c r="C1001" s="27"/>
      <c r="D1001" s="53"/>
    </row>
    <row r="1002" spans="1:4" x14ac:dyDescent="0.35">
      <c r="A1002" s="97"/>
      <c r="B1002" s="60"/>
      <c r="C1002" s="27"/>
      <c r="D1002" s="53"/>
    </row>
    <row r="1003" spans="1:4" x14ac:dyDescent="0.35">
      <c r="A1003" s="97"/>
      <c r="B1003" s="60"/>
      <c r="C1003" s="27"/>
      <c r="D1003" s="53"/>
    </row>
    <row r="1004" spans="1:4" x14ac:dyDescent="0.35">
      <c r="A1004" s="97"/>
      <c r="B1004" s="60"/>
      <c r="C1004" s="27"/>
      <c r="D1004" s="53"/>
    </row>
    <row r="1005" spans="1:4" x14ac:dyDescent="0.35">
      <c r="A1005" s="97"/>
      <c r="B1005" s="60"/>
      <c r="C1005" s="27"/>
      <c r="D1005" s="53"/>
    </row>
    <row r="1006" spans="1:4" x14ac:dyDescent="0.35">
      <c r="A1006" s="97"/>
      <c r="B1006" s="60"/>
      <c r="C1006" s="27"/>
      <c r="D1006" s="53"/>
    </row>
    <row r="1007" spans="1:4" x14ac:dyDescent="0.35">
      <c r="A1007" s="97"/>
      <c r="B1007" s="60"/>
      <c r="C1007" s="27"/>
      <c r="D1007" s="53"/>
    </row>
    <row r="1008" spans="1:4" x14ac:dyDescent="0.35">
      <c r="A1008" s="97"/>
      <c r="B1008" s="60"/>
      <c r="C1008" s="27"/>
      <c r="D1008" s="53"/>
    </row>
    <row r="1009" spans="1:4" x14ac:dyDescent="0.35">
      <c r="A1009" s="97"/>
      <c r="B1009" s="60"/>
      <c r="C1009" s="27"/>
      <c r="D1009" s="53"/>
    </row>
    <row r="1010" spans="1:4" x14ac:dyDescent="0.35">
      <c r="A1010" s="97"/>
      <c r="B1010" s="60"/>
      <c r="C1010" s="27"/>
      <c r="D1010" s="53"/>
    </row>
    <row r="1011" spans="1:4" x14ac:dyDescent="0.35">
      <c r="A1011" s="97"/>
      <c r="B1011" s="60"/>
      <c r="C1011" s="27"/>
      <c r="D1011" s="53"/>
    </row>
    <row r="1012" spans="1:4" x14ac:dyDescent="0.35">
      <c r="A1012" s="97"/>
      <c r="B1012" s="60"/>
      <c r="C1012" s="27"/>
      <c r="D1012" s="53"/>
    </row>
    <row r="1013" spans="1:4" x14ac:dyDescent="0.35">
      <c r="A1013" s="97"/>
      <c r="B1013" s="60"/>
      <c r="C1013" s="27"/>
      <c r="D1013" s="53"/>
    </row>
    <row r="1014" spans="1:4" x14ac:dyDescent="0.35">
      <c r="A1014" s="97"/>
      <c r="B1014" s="60"/>
      <c r="C1014" s="27"/>
      <c r="D1014" s="53"/>
    </row>
    <row r="1015" spans="1:4" x14ac:dyDescent="0.35">
      <c r="A1015" s="97"/>
      <c r="B1015" s="60"/>
      <c r="C1015" s="27"/>
      <c r="D1015" s="53"/>
    </row>
    <row r="1016" spans="1:4" x14ac:dyDescent="0.35">
      <c r="A1016" s="97"/>
      <c r="B1016" s="60"/>
      <c r="C1016" s="27"/>
      <c r="D1016" s="53"/>
    </row>
    <row r="1017" spans="1:4" x14ac:dyDescent="0.35">
      <c r="A1017" s="97"/>
      <c r="B1017" s="60"/>
      <c r="C1017" s="27"/>
      <c r="D1017" s="53"/>
    </row>
    <row r="1018" spans="1:4" x14ac:dyDescent="0.35">
      <c r="A1018" s="97"/>
      <c r="B1018" s="60"/>
      <c r="C1018" s="27"/>
      <c r="D1018" s="53"/>
    </row>
    <row r="1019" spans="1:4" x14ac:dyDescent="0.35">
      <c r="A1019" s="97"/>
      <c r="B1019" s="60"/>
      <c r="C1019" s="27"/>
      <c r="D1019" s="53"/>
    </row>
    <row r="1020" spans="1:4" x14ac:dyDescent="0.35">
      <c r="A1020" s="97"/>
      <c r="B1020" s="60"/>
      <c r="C1020" s="27"/>
      <c r="D1020" s="53"/>
    </row>
    <row r="1021" spans="1:4" x14ac:dyDescent="0.35">
      <c r="A1021" s="97"/>
      <c r="B1021" s="60"/>
      <c r="C1021" s="27"/>
      <c r="D1021" s="53"/>
    </row>
    <row r="1022" spans="1:4" x14ac:dyDescent="0.35">
      <c r="A1022" s="97"/>
      <c r="B1022" s="60"/>
      <c r="C1022" s="27"/>
      <c r="D1022" s="53"/>
    </row>
    <row r="1023" spans="1:4" x14ac:dyDescent="0.35">
      <c r="A1023" s="97"/>
      <c r="B1023" s="60"/>
      <c r="C1023" s="27"/>
      <c r="D1023" s="53"/>
    </row>
    <row r="1024" spans="1:4" x14ac:dyDescent="0.35">
      <c r="A1024" s="97"/>
      <c r="B1024" s="60"/>
      <c r="C1024" s="27"/>
      <c r="D1024" s="53"/>
    </row>
    <row r="1025" spans="1:4" x14ac:dyDescent="0.35">
      <c r="A1025" s="97"/>
      <c r="B1025" s="60"/>
      <c r="C1025" s="27"/>
      <c r="D1025" s="53"/>
    </row>
    <row r="1026" spans="1:4" x14ac:dyDescent="0.35">
      <c r="A1026" s="97"/>
      <c r="B1026" s="60"/>
      <c r="C1026" s="27"/>
      <c r="D1026" s="53"/>
    </row>
    <row r="1027" spans="1:4" x14ac:dyDescent="0.35">
      <c r="A1027" s="97"/>
      <c r="B1027" s="60"/>
      <c r="C1027" s="27"/>
      <c r="D1027" s="53"/>
    </row>
    <row r="1028" spans="1:4" x14ac:dyDescent="0.35">
      <c r="A1028" s="97"/>
      <c r="B1028" s="60"/>
      <c r="C1028" s="27"/>
      <c r="D1028" s="53"/>
    </row>
    <row r="1029" spans="1:4" x14ac:dyDescent="0.35">
      <c r="A1029" s="97"/>
      <c r="B1029" s="60"/>
      <c r="C1029" s="27"/>
      <c r="D1029" s="53"/>
    </row>
    <row r="1030" spans="1:4" x14ac:dyDescent="0.35">
      <c r="A1030" s="97"/>
      <c r="B1030" s="60"/>
      <c r="C1030" s="27"/>
      <c r="D1030" s="53"/>
    </row>
    <row r="1031" spans="1:4" x14ac:dyDescent="0.35">
      <c r="A1031" s="97"/>
      <c r="B1031" s="60"/>
      <c r="C1031" s="27"/>
      <c r="D1031" s="53"/>
    </row>
    <row r="1032" spans="1:4" x14ac:dyDescent="0.35">
      <c r="A1032" s="97"/>
      <c r="B1032" s="60"/>
      <c r="C1032" s="27"/>
      <c r="D1032" s="53"/>
    </row>
    <row r="1033" spans="1:4" x14ac:dyDescent="0.35">
      <c r="A1033" s="97"/>
      <c r="B1033" s="60"/>
      <c r="C1033" s="27"/>
      <c r="D1033" s="53"/>
    </row>
    <row r="1034" spans="1:4" x14ac:dyDescent="0.35">
      <c r="A1034" s="97"/>
      <c r="B1034" s="60"/>
      <c r="C1034" s="27"/>
      <c r="D1034" s="53"/>
    </row>
    <row r="1035" spans="1:4" x14ac:dyDescent="0.35">
      <c r="A1035" s="97"/>
      <c r="B1035" s="60"/>
      <c r="C1035" s="27"/>
      <c r="D1035" s="53"/>
    </row>
    <row r="1036" spans="1:4" x14ac:dyDescent="0.35">
      <c r="A1036" s="97"/>
      <c r="B1036" s="60"/>
      <c r="C1036" s="27"/>
      <c r="D1036" s="53"/>
    </row>
    <row r="1037" spans="1:4" x14ac:dyDescent="0.35">
      <c r="A1037" s="97"/>
      <c r="B1037" s="60"/>
      <c r="C1037" s="27"/>
      <c r="D1037" s="53"/>
    </row>
    <row r="1038" spans="1:4" x14ac:dyDescent="0.35">
      <c r="A1038" s="97"/>
      <c r="B1038" s="60"/>
      <c r="C1038" s="27"/>
      <c r="D1038" s="53"/>
    </row>
    <row r="1039" spans="1:4" x14ac:dyDescent="0.35">
      <c r="A1039" s="97"/>
      <c r="B1039" s="60"/>
      <c r="C1039" s="27"/>
      <c r="D1039" s="53"/>
    </row>
    <row r="1040" spans="1:4" x14ac:dyDescent="0.35">
      <c r="A1040" s="97"/>
      <c r="B1040" s="60"/>
      <c r="C1040" s="27"/>
      <c r="D1040" s="53"/>
    </row>
    <row r="1041" spans="1:4" x14ac:dyDescent="0.35">
      <c r="A1041" s="97"/>
      <c r="B1041" s="60"/>
      <c r="C1041" s="27"/>
      <c r="D1041" s="53"/>
    </row>
    <row r="1042" spans="1:4" x14ac:dyDescent="0.35">
      <c r="A1042" s="97"/>
      <c r="B1042" s="60"/>
      <c r="C1042" s="27"/>
      <c r="D1042" s="53"/>
    </row>
    <row r="1043" spans="1:4" x14ac:dyDescent="0.35">
      <c r="A1043" s="97"/>
      <c r="B1043" s="60"/>
      <c r="C1043" s="27"/>
      <c r="D1043" s="53"/>
    </row>
    <row r="1044" spans="1:4" x14ac:dyDescent="0.35">
      <c r="A1044" s="97"/>
      <c r="B1044" s="60"/>
      <c r="C1044" s="27"/>
      <c r="D1044" s="53"/>
    </row>
    <row r="1045" spans="1:4" x14ac:dyDescent="0.35">
      <c r="A1045" s="97"/>
      <c r="B1045" s="60"/>
      <c r="C1045" s="27"/>
      <c r="D1045" s="53"/>
    </row>
    <row r="1046" spans="1:4" x14ac:dyDescent="0.35">
      <c r="A1046" s="97"/>
      <c r="B1046" s="60"/>
      <c r="C1046" s="27"/>
      <c r="D1046" s="53"/>
    </row>
    <row r="1047" spans="1:4" x14ac:dyDescent="0.35">
      <c r="A1047" s="97"/>
      <c r="B1047" s="60"/>
      <c r="C1047" s="27"/>
      <c r="D1047" s="53"/>
    </row>
    <row r="1048" spans="1:4" x14ac:dyDescent="0.35">
      <c r="A1048" s="97"/>
      <c r="B1048" s="60"/>
      <c r="C1048" s="27"/>
      <c r="D1048" s="53"/>
    </row>
    <row r="1049" spans="1:4" x14ac:dyDescent="0.35">
      <c r="A1049" s="97"/>
      <c r="B1049" s="60"/>
      <c r="C1049" s="27"/>
      <c r="D1049" s="53"/>
    </row>
    <row r="1050" spans="1:4" x14ac:dyDescent="0.35">
      <c r="A1050" s="97"/>
      <c r="B1050" s="60"/>
      <c r="C1050" s="27"/>
      <c r="D1050" s="53"/>
    </row>
    <row r="1051" spans="1:4" x14ac:dyDescent="0.35">
      <c r="A1051" s="97"/>
      <c r="B1051" s="60"/>
      <c r="C1051" s="27"/>
      <c r="D1051" s="53"/>
    </row>
    <row r="1052" spans="1:4" x14ac:dyDescent="0.35">
      <c r="A1052" s="97"/>
      <c r="B1052" s="60"/>
      <c r="C1052" s="27"/>
      <c r="D1052" s="53"/>
    </row>
    <row r="1053" spans="1:4" x14ac:dyDescent="0.35">
      <c r="A1053" s="97"/>
      <c r="B1053" s="60"/>
      <c r="C1053" s="27"/>
      <c r="D1053" s="53"/>
    </row>
    <row r="1054" spans="1:4" x14ac:dyDescent="0.35">
      <c r="A1054" s="97"/>
      <c r="B1054" s="60"/>
      <c r="C1054" s="27"/>
      <c r="D1054" s="53"/>
    </row>
    <row r="1055" spans="1:4" x14ac:dyDescent="0.35">
      <c r="A1055" s="97"/>
      <c r="B1055" s="60"/>
      <c r="C1055" s="27"/>
      <c r="D1055" s="53"/>
    </row>
    <row r="1056" spans="1:4" x14ac:dyDescent="0.35">
      <c r="A1056" s="97"/>
      <c r="B1056" s="60"/>
      <c r="C1056" s="27"/>
      <c r="D1056" s="53"/>
    </row>
    <row r="1057" spans="1:4" x14ac:dyDescent="0.35">
      <c r="A1057" s="97"/>
      <c r="B1057" s="60"/>
      <c r="C1057" s="27"/>
      <c r="D1057" s="53"/>
    </row>
    <row r="1058" spans="1:4" x14ac:dyDescent="0.35">
      <c r="A1058" s="97"/>
      <c r="B1058" s="60"/>
      <c r="C1058" s="27"/>
      <c r="D1058" s="53"/>
    </row>
    <row r="1059" spans="1:4" x14ac:dyDescent="0.35">
      <c r="A1059" s="97"/>
      <c r="B1059" s="60"/>
      <c r="C1059" s="27"/>
      <c r="D1059" s="53"/>
    </row>
    <row r="1060" spans="1:4" x14ac:dyDescent="0.35">
      <c r="A1060" s="97"/>
      <c r="B1060" s="60"/>
      <c r="C1060" s="27"/>
      <c r="D1060" s="53"/>
    </row>
    <row r="1061" spans="1:4" x14ac:dyDescent="0.35">
      <c r="A1061" s="97"/>
      <c r="B1061" s="60"/>
      <c r="C1061" s="27"/>
      <c r="D1061" s="53"/>
    </row>
    <row r="1062" spans="1:4" x14ac:dyDescent="0.35">
      <c r="A1062" s="97"/>
      <c r="B1062" s="60"/>
      <c r="C1062" s="27"/>
      <c r="D1062" s="53"/>
    </row>
    <row r="1063" spans="1:4" x14ac:dyDescent="0.35">
      <c r="A1063" s="97"/>
      <c r="B1063" s="60"/>
      <c r="C1063" s="27"/>
      <c r="D1063" s="53"/>
    </row>
    <row r="1064" spans="1:4" x14ac:dyDescent="0.35">
      <c r="A1064" s="97"/>
      <c r="B1064" s="60"/>
      <c r="C1064" s="27"/>
      <c r="D1064" s="53"/>
    </row>
    <row r="1065" spans="1:4" x14ac:dyDescent="0.35">
      <c r="A1065" s="97"/>
      <c r="B1065" s="60"/>
      <c r="C1065" s="27"/>
      <c r="D1065" s="53"/>
    </row>
    <row r="1066" spans="1:4" x14ac:dyDescent="0.35">
      <c r="A1066" s="97"/>
      <c r="B1066" s="60"/>
      <c r="C1066" s="27"/>
      <c r="D1066" s="53"/>
    </row>
    <row r="1067" spans="1:4" x14ac:dyDescent="0.35">
      <c r="A1067" s="97"/>
      <c r="B1067" s="60"/>
      <c r="C1067" s="27"/>
      <c r="D1067" s="53"/>
    </row>
    <row r="1068" spans="1:4" x14ac:dyDescent="0.35">
      <c r="A1068" s="97"/>
      <c r="B1068" s="60"/>
      <c r="C1068" s="27"/>
      <c r="D1068" s="53"/>
    </row>
    <row r="1069" spans="1:4" x14ac:dyDescent="0.35">
      <c r="A1069" s="97"/>
      <c r="B1069" s="60"/>
      <c r="C1069" s="27"/>
      <c r="D1069" s="53"/>
    </row>
    <row r="1070" spans="1:4" x14ac:dyDescent="0.35">
      <c r="A1070" s="97"/>
      <c r="B1070" s="60"/>
      <c r="C1070" s="27"/>
      <c r="D1070" s="53"/>
    </row>
    <row r="1071" spans="1:4" x14ac:dyDescent="0.35">
      <c r="A1071" s="97"/>
      <c r="B1071" s="60"/>
      <c r="C1071" s="27"/>
      <c r="D1071" s="53"/>
    </row>
    <row r="1072" spans="1:4" x14ac:dyDescent="0.35">
      <c r="A1072" s="97"/>
      <c r="B1072" s="60"/>
      <c r="C1072" s="27"/>
      <c r="D1072" s="53"/>
    </row>
    <row r="1073" spans="1:4" x14ac:dyDescent="0.35">
      <c r="A1073" s="97"/>
      <c r="B1073" s="60"/>
      <c r="C1073" s="27"/>
      <c r="D1073" s="53"/>
    </row>
    <row r="1074" spans="1:4" x14ac:dyDescent="0.35">
      <c r="A1074" s="97"/>
      <c r="B1074" s="60"/>
      <c r="C1074" s="27"/>
      <c r="D1074" s="53"/>
    </row>
    <row r="1075" spans="1:4" x14ac:dyDescent="0.35">
      <c r="A1075" s="97"/>
      <c r="B1075" s="60"/>
      <c r="C1075" s="27"/>
      <c r="D1075" s="53"/>
    </row>
    <row r="1076" spans="1:4" x14ac:dyDescent="0.35">
      <c r="A1076" s="97"/>
      <c r="B1076" s="60"/>
      <c r="C1076" s="27"/>
      <c r="D1076" s="53"/>
    </row>
    <row r="1077" spans="1:4" x14ac:dyDescent="0.35">
      <c r="A1077" s="97"/>
      <c r="B1077" s="60"/>
      <c r="C1077" s="27"/>
      <c r="D1077" s="53"/>
    </row>
    <row r="1078" spans="1:4" x14ac:dyDescent="0.35">
      <c r="A1078" s="97"/>
      <c r="B1078" s="60"/>
      <c r="C1078" s="27"/>
      <c r="D1078" s="53"/>
    </row>
    <row r="1079" spans="1:4" x14ac:dyDescent="0.35">
      <c r="A1079" s="97"/>
      <c r="B1079" s="60"/>
      <c r="C1079" s="27"/>
      <c r="D1079" s="53"/>
    </row>
    <row r="1080" spans="1:4" x14ac:dyDescent="0.35">
      <c r="A1080" s="97"/>
      <c r="B1080" s="60"/>
      <c r="C1080" s="27"/>
      <c r="D1080" s="53"/>
    </row>
    <row r="1081" spans="1:4" x14ac:dyDescent="0.35">
      <c r="A1081" s="97"/>
      <c r="B1081" s="60"/>
      <c r="C1081" s="27"/>
      <c r="D1081" s="53"/>
    </row>
    <row r="1082" spans="1:4" x14ac:dyDescent="0.35">
      <c r="A1082" s="97"/>
      <c r="B1082" s="60"/>
      <c r="C1082" s="27"/>
      <c r="D1082" s="53"/>
    </row>
    <row r="1083" spans="1:4" x14ac:dyDescent="0.35">
      <c r="A1083" s="97"/>
      <c r="B1083" s="60"/>
      <c r="C1083" s="27"/>
      <c r="D1083" s="53"/>
    </row>
    <row r="1084" spans="1:4" x14ac:dyDescent="0.35">
      <c r="A1084" s="97"/>
      <c r="B1084" s="60"/>
      <c r="C1084" s="27"/>
      <c r="D1084" s="53"/>
    </row>
    <row r="1085" spans="1:4" x14ac:dyDescent="0.35">
      <c r="A1085" s="97"/>
      <c r="B1085" s="60"/>
      <c r="C1085" s="27"/>
      <c r="D1085" s="53"/>
    </row>
    <row r="1086" spans="1:4" x14ac:dyDescent="0.35">
      <c r="A1086" s="97"/>
      <c r="B1086" s="60"/>
      <c r="C1086" s="27"/>
      <c r="D1086" s="53"/>
    </row>
    <row r="1087" spans="1:4" x14ac:dyDescent="0.35">
      <c r="A1087" s="97"/>
      <c r="B1087" s="60"/>
      <c r="C1087" s="27"/>
      <c r="D1087" s="53"/>
    </row>
    <row r="1088" spans="1:4" x14ac:dyDescent="0.35">
      <c r="A1088" s="97"/>
      <c r="B1088" s="60"/>
      <c r="C1088" s="27"/>
      <c r="D1088" s="53"/>
    </row>
    <row r="1089" spans="1:4" x14ac:dyDescent="0.35">
      <c r="A1089" s="97"/>
      <c r="B1089" s="60"/>
      <c r="C1089" s="27"/>
      <c r="D1089" s="53"/>
    </row>
    <row r="1090" spans="1:4" x14ac:dyDescent="0.35">
      <c r="A1090" s="97"/>
      <c r="B1090" s="60"/>
      <c r="C1090" s="27"/>
      <c r="D1090" s="53"/>
    </row>
    <row r="1091" spans="1:4" x14ac:dyDescent="0.35">
      <c r="A1091" s="97"/>
      <c r="B1091" s="60"/>
      <c r="C1091" s="27"/>
      <c r="D1091" s="53"/>
    </row>
    <row r="1092" spans="1:4" x14ac:dyDescent="0.35">
      <c r="A1092" s="97"/>
      <c r="B1092" s="60"/>
      <c r="C1092" s="27"/>
      <c r="D1092" s="53"/>
    </row>
    <row r="1093" spans="1:4" x14ac:dyDescent="0.35">
      <c r="A1093" s="97"/>
      <c r="B1093" s="60"/>
      <c r="C1093" s="27"/>
      <c r="D1093" s="53"/>
    </row>
    <row r="1094" spans="1:4" x14ac:dyDescent="0.35">
      <c r="A1094" s="97"/>
      <c r="B1094" s="60"/>
      <c r="C1094" s="27"/>
      <c r="D1094" s="53"/>
    </row>
    <row r="1095" spans="1:4" x14ac:dyDescent="0.35">
      <c r="A1095" s="97"/>
      <c r="B1095" s="60"/>
      <c r="C1095" s="27"/>
      <c r="D1095" s="53"/>
    </row>
    <row r="1096" spans="1:4" x14ac:dyDescent="0.35">
      <c r="A1096" s="97"/>
      <c r="B1096" s="60"/>
      <c r="C1096" s="27"/>
      <c r="D1096" s="53"/>
    </row>
    <row r="1097" spans="1:4" x14ac:dyDescent="0.35">
      <c r="A1097" s="97"/>
      <c r="B1097" s="60"/>
      <c r="C1097" s="27"/>
      <c r="D1097" s="53"/>
    </row>
    <row r="1098" spans="1:4" x14ac:dyDescent="0.35">
      <c r="A1098" s="97"/>
      <c r="B1098" s="60"/>
      <c r="C1098" s="27"/>
      <c r="D1098" s="53"/>
    </row>
    <row r="1099" spans="1:4" x14ac:dyDescent="0.35">
      <c r="A1099" s="97"/>
      <c r="B1099" s="60"/>
      <c r="C1099" s="27"/>
      <c r="D1099" s="53"/>
    </row>
    <row r="1100" spans="1:4" x14ac:dyDescent="0.35">
      <c r="A1100" s="97"/>
      <c r="B1100" s="60"/>
      <c r="C1100" s="27"/>
      <c r="D1100" s="53"/>
    </row>
    <row r="1101" spans="1:4" x14ac:dyDescent="0.35">
      <c r="A1101" s="97"/>
      <c r="B1101" s="60"/>
      <c r="C1101" s="27"/>
      <c r="D1101" s="53"/>
    </row>
    <row r="1102" spans="1:4" x14ac:dyDescent="0.35">
      <c r="A1102" s="97"/>
      <c r="B1102" s="60"/>
      <c r="C1102" s="27"/>
      <c r="D1102" s="53"/>
    </row>
    <row r="1103" spans="1:4" x14ac:dyDescent="0.35">
      <c r="A1103" s="97"/>
      <c r="B1103" s="60"/>
      <c r="C1103" s="27"/>
      <c r="D1103" s="53"/>
    </row>
    <row r="1104" spans="1:4" x14ac:dyDescent="0.35">
      <c r="A1104" s="97"/>
      <c r="B1104" s="60"/>
      <c r="C1104" s="27"/>
      <c r="D1104" s="53"/>
    </row>
    <row r="1105" spans="1:4" x14ac:dyDescent="0.35">
      <c r="A1105" s="97"/>
      <c r="B1105" s="60"/>
      <c r="C1105" s="27"/>
      <c r="D1105" s="53"/>
    </row>
    <row r="1106" spans="1:4" x14ac:dyDescent="0.35">
      <c r="A1106" s="97"/>
      <c r="B1106" s="60"/>
      <c r="C1106" s="27"/>
      <c r="D1106" s="53"/>
    </row>
    <row r="1107" spans="1:4" x14ac:dyDescent="0.35">
      <c r="A1107" s="97"/>
      <c r="B1107" s="60"/>
      <c r="C1107" s="27"/>
      <c r="D1107" s="53"/>
    </row>
    <row r="1108" spans="1:4" x14ac:dyDescent="0.35">
      <c r="A1108" s="97"/>
      <c r="B1108" s="60"/>
      <c r="C1108" s="27"/>
      <c r="D1108" s="53"/>
    </row>
    <row r="1109" spans="1:4" x14ac:dyDescent="0.35">
      <c r="A1109" s="97"/>
      <c r="B1109" s="60"/>
      <c r="C1109" s="27"/>
      <c r="D1109" s="53"/>
    </row>
    <row r="1110" spans="1:4" x14ac:dyDescent="0.35">
      <c r="A1110" s="97"/>
      <c r="B1110" s="60"/>
      <c r="C1110" s="27"/>
      <c r="D1110" s="53"/>
    </row>
    <row r="1111" spans="1:4" x14ac:dyDescent="0.35">
      <c r="A1111" s="97"/>
      <c r="B1111" s="60"/>
      <c r="C1111" s="27"/>
      <c r="D1111" s="53"/>
    </row>
    <row r="1112" spans="1:4" x14ac:dyDescent="0.35">
      <c r="A1112" s="97"/>
      <c r="B1112" s="60"/>
      <c r="C1112" s="27"/>
      <c r="D1112" s="53"/>
    </row>
    <row r="1113" spans="1:4" x14ac:dyDescent="0.35">
      <c r="A1113" s="97"/>
      <c r="B1113" s="60"/>
      <c r="C1113" s="27"/>
      <c r="D1113" s="53"/>
    </row>
    <row r="1114" spans="1:4" x14ac:dyDescent="0.35">
      <c r="A1114" s="97"/>
      <c r="B1114" s="60"/>
      <c r="C1114" s="27"/>
      <c r="D1114" s="53"/>
    </row>
    <row r="1115" spans="1:4" x14ac:dyDescent="0.35">
      <c r="A1115" s="97"/>
      <c r="B1115" s="60"/>
      <c r="C1115" s="27"/>
      <c r="D1115" s="53"/>
    </row>
    <row r="1116" spans="1:4" x14ac:dyDescent="0.35">
      <c r="A1116" s="97"/>
      <c r="B1116" s="60"/>
      <c r="C1116" s="27"/>
      <c r="D1116" s="53"/>
    </row>
    <row r="1117" spans="1:4" x14ac:dyDescent="0.35">
      <c r="A1117" s="97"/>
      <c r="B1117" s="60"/>
      <c r="C1117" s="27"/>
      <c r="D1117" s="53"/>
    </row>
    <row r="1118" spans="1:4" x14ac:dyDescent="0.35">
      <c r="A1118" s="97"/>
      <c r="B1118" s="60"/>
      <c r="C1118" s="27"/>
      <c r="D1118" s="53"/>
    </row>
    <row r="1119" spans="1:4" x14ac:dyDescent="0.35">
      <c r="A1119" s="97"/>
      <c r="B1119" s="60"/>
      <c r="C1119" s="27"/>
      <c r="D1119" s="53"/>
    </row>
    <row r="1120" spans="1:4" x14ac:dyDescent="0.35">
      <c r="A1120" s="97"/>
      <c r="B1120" s="60"/>
      <c r="C1120" s="27"/>
      <c r="D1120" s="53"/>
    </row>
    <row r="1121" spans="1:4" x14ac:dyDescent="0.35">
      <c r="A1121" s="97"/>
      <c r="B1121" s="60"/>
      <c r="C1121" s="27"/>
      <c r="D1121" s="53"/>
    </row>
    <row r="1122" spans="1:4" x14ac:dyDescent="0.35">
      <c r="A1122" s="97"/>
      <c r="B1122" s="60"/>
      <c r="C1122" s="27"/>
      <c r="D1122" s="53"/>
    </row>
    <row r="1123" spans="1:4" x14ac:dyDescent="0.35">
      <c r="A1123" s="97"/>
      <c r="B1123" s="60"/>
      <c r="C1123" s="27"/>
      <c r="D1123" s="53"/>
    </row>
    <row r="1124" spans="1:4" x14ac:dyDescent="0.35">
      <c r="A1124" s="97"/>
      <c r="B1124" s="60"/>
      <c r="C1124" s="27"/>
      <c r="D1124" s="53"/>
    </row>
    <row r="1125" spans="1:4" x14ac:dyDescent="0.35">
      <c r="A1125" s="97"/>
      <c r="B1125" s="60"/>
      <c r="C1125" s="27"/>
      <c r="D1125" s="53"/>
    </row>
    <row r="1126" spans="1:4" x14ac:dyDescent="0.35">
      <c r="A1126" s="97"/>
      <c r="B1126" s="60"/>
      <c r="C1126" s="27"/>
      <c r="D1126" s="53"/>
    </row>
    <row r="1127" spans="1:4" x14ac:dyDescent="0.35">
      <c r="A1127" s="97"/>
      <c r="B1127" s="60"/>
      <c r="C1127" s="27"/>
      <c r="D1127" s="53"/>
    </row>
    <row r="1128" spans="1:4" x14ac:dyDescent="0.35">
      <c r="A1128" s="97"/>
      <c r="B1128" s="60"/>
      <c r="C1128" s="27"/>
      <c r="D1128" s="53"/>
    </row>
    <row r="1129" spans="1:4" x14ac:dyDescent="0.35">
      <c r="A1129" s="97"/>
      <c r="B1129" s="60"/>
      <c r="C1129" s="27"/>
      <c r="D1129" s="53"/>
    </row>
    <row r="1130" spans="1:4" x14ac:dyDescent="0.35">
      <c r="A1130" s="97"/>
      <c r="B1130" s="60"/>
      <c r="C1130" s="27"/>
      <c r="D1130" s="53"/>
    </row>
    <row r="1131" spans="1:4" x14ac:dyDescent="0.35">
      <c r="A1131" s="97"/>
      <c r="B1131" s="60"/>
      <c r="C1131" s="27"/>
      <c r="D1131" s="53"/>
    </row>
    <row r="1132" spans="1:4" x14ac:dyDescent="0.35">
      <c r="A1132" s="97"/>
      <c r="B1132" s="60"/>
      <c r="C1132" s="27"/>
      <c r="D1132" s="53"/>
    </row>
    <row r="1133" spans="1:4" x14ac:dyDescent="0.35">
      <c r="A1133" s="97"/>
      <c r="B1133" s="60"/>
      <c r="C1133" s="27"/>
      <c r="D1133" s="53"/>
    </row>
    <row r="1134" spans="1:4" x14ac:dyDescent="0.35">
      <c r="A1134" s="97"/>
      <c r="B1134" s="60"/>
      <c r="C1134" s="27"/>
      <c r="D1134" s="53"/>
    </row>
    <row r="1135" spans="1:4" x14ac:dyDescent="0.35">
      <c r="A1135" s="97"/>
      <c r="B1135" s="60"/>
      <c r="C1135" s="27"/>
      <c r="D1135" s="53"/>
    </row>
    <row r="1136" spans="1:4" x14ac:dyDescent="0.35">
      <c r="A1136" s="97"/>
      <c r="B1136" s="60"/>
      <c r="C1136" s="27"/>
      <c r="D1136" s="53"/>
    </row>
    <row r="1137" spans="1:4" x14ac:dyDescent="0.35">
      <c r="A1137" s="97"/>
      <c r="B1137" s="60"/>
      <c r="C1137" s="27"/>
      <c r="D1137" s="53"/>
    </row>
    <row r="1138" spans="1:4" x14ac:dyDescent="0.35">
      <c r="A1138" s="97"/>
      <c r="B1138" s="60"/>
      <c r="C1138" s="27"/>
      <c r="D1138" s="53"/>
    </row>
    <row r="1139" spans="1:4" x14ac:dyDescent="0.35">
      <c r="A1139" s="97"/>
      <c r="B1139" s="60"/>
      <c r="C1139" s="27"/>
      <c r="D1139" s="53"/>
    </row>
    <row r="1140" spans="1:4" x14ac:dyDescent="0.35">
      <c r="A1140" s="97"/>
      <c r="B1140" s="60"/>
      <c r="C1140" s="27"/>
      <c r="D1140" s="53"/>
    </row>
    <row r="1141" spans="1:4" x14ac:dyDescent="0.35">
      <c r="A1141" s="97"/>
      <c r="B1141" s="60"/>
      <c r="C1141" s="27"/>
      <c r="D1141" s="53"/>
    </row>
    <row r="1142" spans="1:4" x14ac:dyDescent="0.35">
      <c r="A1142" s="97"/>
      <c r="B1142" s="60"/>
      <c r="C1142" s="27"/>
      <c r="D1142" s="53"/>
    </row>
    <row r="1143" spans="1:4" x14ac:dyDescent="0.35">
      <c r="A1143" s="97"/>
      <c r="B1143" s="60"/>
      <c r="C1143" s="27"/>
      <c r="D1143" s="53"/>
    </row>
    <row r="1144" spans="1:4" x14ac:dyDescent="0.35">
      <c r="A1144" s="97"/>
      <c r="B1144" s="60"/>
      <c r="C1144" s="27"/>
      <c r="D1144" s="53"/>
    </row>
    <row r="1145" spans="1:4" x14ac:dyDescent="0.35">
      <c r="A1145" s="97"/>
      <c r="B1145" s="60"/>
      <c r="C1145" s="27"/>
      <c r="D1145" s="53"/>
    </row>
    <row r="1146" spans="1:4" x14ac:dyDescent="0.35">
      <c r="A1146" s="97"/>
      <c r="B1146" s="60"/>
      <c r="C1146" s="27"/>
      <c r="D1146" s="53"/>
    </row>
    <row r="1147" spans="1:4" x14ac:dyDescent="0.35">
      <c r="A1147" s="97"/>
      <c r="B1147" s="60"/>
      <c r="C1147" s="27"/>
      <c r="D1147" s="53"/>
    </row>
    <row r="1148" spans="1:4" x14ac:dyDescent="0.35">
      <c r="A1148" s="97"/>
      <c r="B1148" s="60"/>
      <c r="C1148" s="27"/>
      <c r="D1148" s="53"/>
    </row>
    <row r="1149" spans="1:4" x14ac:dyDescent="0.35">
      <c r="A1149" s="97"/>
      <c r="B1149" s="60"/>
      <c r="C1149" s="27"/>
      <c r="D1149" s="53"/>
    </row>
    <row r="1150" spans="1:4" x14ac:dyDescent="0.35">
      <c r="A1150" s="97"/>
      <c r="B1150" s="60"/>
      <c r="C1150" s="27"/>
      <c r="D1150" s="53"/>
    </row>
    <row r="1151" spans="1:4" x14ac:dyDescent="0.35">
      <c r="A1151" s="97"/>
      <c r="B1151" s="60"/>
      <c r="C1151" s="27"/>
      <c r="D1151" s="53"/>
    </row>
    <row r="1152" spans="1:4" x14ac:dyDescent="0.35">
      <c r="A1152" s="97"/>
      <c r="B1152" s="60"/>
      <c r="C1152" s="27"/>
      <c r="D1152" s="53"/>
    </row>
    <row r="1153" spans="1:4" x14ac:dyDescent="0.35">
      <c r="A1153" s="97"/>
      <c r="B1153" s="60"/>
      <c r="C1153" s="27"/>
      <c r="D1153" s="53"/>
    </row>
    <row r="1154" spans="1:4" x14ac:dyDescent="0.35">
      <c r="A1154" s="97"/>
      <c r="B1154" s="60"/>
      <c r="C1154" s="27"/>
      <c r="D1154" s="53"/>
    </row>
    <row r="1155" spans="1:4" x14ac:dyDescent="0.35">
      <c r="A1155" s="97"/>
      <c r="B1155" s="60"/>
      <c r="C1155" s="27"/>
      <c r="D1155" s="53"/>
    </row>
    <row r="1156" spans="1:4" x14ac:dyDescent="0.35">
      <c r="A1156" s="97"/>
      <c r="B1156" s="60"/>
      <c r="C1156" s="27"/>
      <c r="D1156" s="53"/>
    </row>
    <row r="1157" spans="1:4" x14ac:dyDescent="0.35">
      <c r="A1157" s="97"/>
      <c r="B1157" s="60"/>
      <c r="C1157" s="27"/>
      <c r="D1157" s="53"/>
    </row>
    <row r="1158" spans="1:4" x14ac:dyDescent="0.35">
      <c r="A1158" s="97"/>
      <c r="B1158" s="60"/>
      <c r="C1158" s="27"/>
      <c r="D1158" s="53"/>
    </row>
    <row r="1159" spans="1:4" x14ac:dyDescent="0.35">
      <c r="A1159" s="97"/>
      <c r="B1159" s="60"/>
      <c r="C1159" s="27"/>
      <c r="D1159" s="53"/>
    </row>
    <row r="1160" spans="1:4" x14ac:dyDescent="0.35">
      <c r="A1160" s="97"/>
      <c r="B1160" s="60"/>
      <c r="C1160" s="27"/>
      <c r="D1160" s="53"/>
    </row>
    <row r="1161" spans="1:4" x14ac:dyDescent="0.35">
      <c r="A1161" s="97"/>
      <c r="B1161" s="60"/>
      <c r="C1161" s="27"/>
      <c r="D1161" s="53"/>
    </row>
    <row r="1162" spans="1:4" x14ac:dyDescent="0.35">
      <c r="A1162" s="97"/>
      <c r="B1162" s="60"/>
      <c r="C1162" s="27"/>
      <c r="D1162" s="53"/>
    </row>
    <row r="1163" spans="1:4" x14ac:dyDescent="0.35">
      <c r="A1163" s="97"/>
      <c r="B1163" s="60"/>
      <c r="C1163" s="27"/>
      <c r="D1163" s="53"/>
    </row>
    <row r="1164" spans="1:4" x14ac:dyDescent="0.35">
      <c r="A1164" s="97"/>
      <c r="B1164" s="60"/>
      <c r="C1164" s="27"/>
      <c r="D1164" s="53"/>
    </row>
    <row r="1165" spans="1:4" x14ac:dyDescent="0.35">
      <c r="A1165" s="97"/>
      <c r="B1165" s="60"/>
      <c r="C1165" s="27"/>
      <c r="D1165" s="53"/>
    </row>
    <row r="1166" spans="1:4" x14ac:dyDescent="0.35">
      <c r="A1166" s="97"/>
      <c r="B1166" s="60"/>
      <c r="C1166" s="27"/>
      <c r="D1166" s="53"/>
    </row>
    <row r="1167" spans="1:4" x14ac:dyDescent="0.35">
      <c r="A1167" s="97"/>
      <c r="B1167" s="60"/>
      <c r="C1167" s="27"/>
      <c r="D1167" s="53"/>
    </row>
    <row r="1168" spans="1:4" x14ac:dyDescent="0.35">
      <c r="A1168" s="97"/>
      <c r="B1168" s="60"/>
      <c r="C1168" s="27"/>
      <c r="D1168" s="53"/>
    </row>
    <row r="1169" spans="1:4" x14ac:dyDescent="0.35">
      <c r="A1169" s="97"/>
      <c r="B1169" s="60"/>
      <c r="C1169" s="27"/>
      <c r="D1169" s="53"/>
    </row>
    <row r="1170" spans="1:4" x14ac:dyDescent="0.35">
      <c r="A1170" s="97"/>
      <c r="B1170" s="60"/>
      <c r="C1170" s="27"/>
      <c r="D1170" s="53"/>
    </row>
    <row r="1171" spans="1:4" x14ac:dyDescent="0.35">
      <c r="A1171" s="97"/>
      <c r="B1171" s="60"/>
      <c r="C1171" s="27"/>
      <c r="D1171" s="53"/>
    </row>
    <row r="1172" spans="1:4" x14ac:dyDescent="0.35">
      <c r="A1172" s="97"/>
      <c r="B1172" s="60"/>
      <c r="C1172" s="27"/>
      <c r="D1172" s="53"/>
    </row>
    <row r="1173" spans="1:4" x14ac:dyDescent="0.35">
      <c r="A1173" s="97"/>
      <c r="B1173" s="60"/>
      <c r="C1173" s="27"/>
      <c r="D1173" s="53"/>
    </row>
    <row r="1174" spans="1:4" x14ac:dyDescent="0.35">
      <c r="A1174" s="97"/>
      <c r="B1174" s="60"/>
      <c r="C1174" s="27"/>
      <c r="D1174" s="53"/>
    </row>
    <row r="1175" spans="1:4" x14ac:dyDescent="0.35">
      <c r="A1175" s="97"/>
      <c r="B1175" s="60"/>
      <c r="C1175" s="27"/>
      <c r="D1175" s="53"/>
    </row>
    <row r="1176" spans="1:4" x14ac:dyDescent="0.35">
      <c r="A1176" s="97"/>
      <c r="B1176" s="60"/>
      <c r="C1176" s="27"/>
      <c r="D1176" s="53"/>
    </row>
    <row r="1177" spans="1:4" x14ac:dyDescent="0.35">
      <c r="A1177" s="97"/>
      <c r="B1177" s="60"/>
      <c r="C1177" s="27"/>
      <c r="D1177" s="53"/>
    </row>
    <row r="1178" spans="1:4" x14ac:dyDescent="0.35">
      <c r="A1178" s="97"/>
      <c r="B1178" s="60"/>
      <c r="C1178" s="27"/>
      <c r="D1178" s="53"/>
    </row>
    <row r="1179" spans="1:4" x14ac:dyDescent="0.35">
      <c r="A1179" s="97"/>
      <c r="B1179" s="60"/>
      <c r="C1179" s="27"/>
      <c r="D1179" s="53"/>
    </row>
    <row r="1180" spans="1:4" x14ac:dyDescent="0.35">
      <c r="A1180" s="97"/>
      <c r="B1180" s="60"/>
      <c r="C1180" s="27"/>
      <c r="D1180" s="53"/>
    </row>
    <row r="1181" spans="1:4" x14ac:dyDescent="0.35">
      <c r="A1181" s="97"/>
      <c r="B1181" s="60"/>
      <c r="C1181" s="27"/>
      <c r="D1181" s="53"/>
    </row>
    <row r="1182" spans="1:4" x14ac:dyDescent="0.35">
      <c r="A1182" s="97"/>
      <c r="B1182" s="60"/>
      <c r="C1182" s="27"/>
      <c r="D1182" s="53"/>
    </row>
    <row r="1183" spans="1:4" x14ac:dyDescent="0.35">
      <c r="A1183" s="97"/>
      <c r="B1183" s="60"/>
      <c r="C1183" s="27"/>
      <c r="D1183" s="53"/>
    </row>
    <row r="1184" spans="1:4" x14ac:dyDescent="0.35">
      <c r="A1184" s="97"/>
      <c r="B1184" s="60"/>
      <c r="C1184" s="27"/>
      <c r="D1184" s="53"/>
    </row>
    <row r="1185" spans="1:4" x14ac:dyDescent="0.35">
      <c r="A1185" s="97"/>
      <c r="B1185" s="60"/>
      <c r="C1185" s="27"/>
      <c r="D1185" s="53"/>
    </row>
    <row r="1186" spans="1:4" x14ac:dyDescent="0.35">
      <c r="A1186" s="97"/>
      <c r="B1186" s="60"/>
      <c r="C1186" s="27"/>
      <c r="D1186" s="53"/>
    </row>
    <row r="1187" spans="1:4" x14ac:dyDescent="0.35">
      <c r="A1187" s="97"/>
      <c r="B1187" s="60"/>
      <c r="C1187" s="27"/>
      <c r="D1187" s="53"/>
    </row>
    <row r="1188" spans="1:4" x14ac:dyDescent="0.35">
      <c r="A1188" s="97"/>
      <c r="B1188" s="60"/>
      <c r="C1188" s="27"/>
      <c r="D1188" s="53"/>
    </row>
    <row r="1189" spans="1:4" x14ac:dyDescent="0.35">
      <c r="A1189" s="97"/>
      <c r="B1189" s="60"/>
      <c r="C1189" s="27"/>
      <c r="D1189" s="53"/>
    </row>
    <row r="1190" spans="1:4" x14ac:dyDescent="0.35">
      <c r="A1190" s="97"/>
      <c r="B1190" s="60"/>
      <c r="C1190" s="27"/>
      <c r="D1190" s="53"/>
    </row>
    <row r="1191" spans="1:4" x14ac:dyDescent="0.35">
      <c r="A1191" s="97"/>
      <c r="B1191" s="60"/>
      <c r="C1191" s="27"/>
      <c r="D1191" s="53"/>
    </row>
    <row r="1192" spans="1:4" x14ac:dyDescent="0.35">
      <c r="A1192" s="97"/>
      <c r="B1192" s="60"/>
      <c r="C1192" s="27"/>
      <c r="D1192" s="53"/>
    </row>
    <row r="1193" spans="1:4" x14ac:dyDescent="0.35">
      <c r="A1193" s="97"/>
      <c r="B1193" s="60"/>
      <c r="C1193" s="27"/>
      <c r="D1193" s="53"/>
    </row>
    <row r="1194" spans="1:4" x14ac:dyDescent="0.35">
      <c r="A1194" s="97"/>
      <c r="B1194" s="60"/>
      <c r="C1194" s="27"/>
      <c r="D1194" s="53"/>
    </row>
    <row r="1195" spans="1:4" x14ac:dyDescent="0.35">
      <c r="A1195" s="97"/>
      <c r="B1195" s="60"/>
      <c r="C1195" s="27"/>
      <c r="D1195" s="53"/>
    </row>
    <row r="1196" spans="1:4" x14ac:dyDescent="0.35">
      <c r="A1196" s="97"/>
      <c r="B1196" s="60"/>
      <c r="C1196" s="27"/>
      <c r="D1196" s="53"/>
    </row>
    <row r="1197" spans="1:4" x14ac:dyDescent="0.35">
      <c r="A1197" s="97"/>
      <c r="B1197" s="60"/>
      <c r="C1197" s="27"/>
      <c r="D1197" s="53"/>
    </row>
    <row r="1198" spans="1:4" x14ac:dyDescent="0.35">
      <c r="A1198" s="97"/>
      <c r="B1198" s="60"/>
      <c r="C1198" s="27"/>
      <c r="D1198" s="53"/>
    </row>
    <row r="1199" spans="1:4" x14ac:dyDescent="0.35">
      <c r="A1199" s="97"/>
      <c r="B1199" s="60"/>
      <c r="C1199" s="27"/>
      <c r="D1199" s="53"/>
    </row>
    <row r="1200" spans="1:4" x14ac:dyDescent="0.35">
      <c r="A1200" s="97"/>
      <c r="B1200" s="60"/>
      <c r="C1200" s="27"/>
      <c r="D1200" s="53"/>
    </row>
    <row r="1201" spans="1:4" x14ac:dyDescent="0.35">
      <c r="A1201" s="97"/>
      <c r="B1201" s="60"/>
      <c r="C1201" s="27"/>
      <c r="D1201" s="53"/>
    </row>
    <row r="1202" spans="1:4" x14ac:dyDescent="0.35">
      <c r="A1202" s="97"/>
      <c r="B1202" s="60"/>
      <c r="C1202" s="27"/>
      <c r="D1202" s="53"/>
    </row>
    <row r="1203" spans="1:4" x14ac:dyDescent="0.35">
      <c r="A1203" s="97"/>
      <c r="B1203" s="60"/>
      <c r="C1203" s="27"/>
      <c r="D1203" s="53"/>
    </row>
    <row r="1204" spans="1:4" x14ac:dyDescent="0.35">
      <c r="A1204" s="71"/>
    </row>
    <row r="1205" spans="1:4" x14ac:dyDescent="0.35">
      <c r="A1205" s="71"/>
    </row>
    <row r="1206" spans="1:4" x14ac:dyDescent="0.35">
      <c r="A1206" s="71"/>
    </row>
    <row r="1207" spans="1:4" x14ac:dyDescent="0.35">
      <c r="A1207" s="71"/>
    </row>
    <row r="1208" spans="1:4" x14ac:dyDescent="0.35">
      <c r="A1208" s="71"/>
    </row>
    <row r="1209" spans="1:4" x14ac:dyDescent="0.35">
      <c r="A1209" s="71"/>
    </row>
    <row r="1210" spans="1:4" x14ac:dyDescent="0.35">
      <c r="A1210" s="71"/>
    </row>
    <row r="1211" spans="1:4" x14ac:dyDescent="0.35">
      <c r="A1211" s="71"/>
    </row>
    <row r="1212" spans="1:4" x14ac:dyDescent="0.35">
      <c r="A1212" s="71"/>
    </row>
    <row r="1213" spans="1:4" x14ac:dyDescent="0.35">
      <c r="A1213" s="71"/>
    </row>
    <row r="1214" spans="1:4" x14ac:dyDescent="0.35">
      <c r="A1214" s="71"/>
    </row>
    <row r="1215" spans="1:4" x14ac:dyDescent="0.35">
      <c r="A1215" s="71"/>
    </row>
    <row r="1216" spans="1:4" x14ac:dyDescent="0.35">
      <c r="A1216" s="71"/>
    </row>
    <row r="1217" s="71" customFormat="1" x14ac:dyDescent="0.35"/>
    <row r="1218" s="71" customFormat="1" x14ac:dyDescent="0.35"/>
    <row r="1219" s="71" customFormat="1" x14ac:dyDescent="0.35"/>
    <row r="1220" s="71" customFormat="1" x14ac:dyDescent="0.35"/>
    <row r="1221" s="71" customFormat="1" x14ac:dyDescent="0.35"/>
    <row r="1222" s="71" customFormat="1" x14ac:dyDescent="0.35"/>
    <row r="1223" s="71" customFormat="1" x14ac:dyDescent="0.35"/>
    <row r="1224" s="71" customFormat="1" x14ac:dyDescent="0.35"/>
    <row r="1225" s="71" customFormat="1" x14ac:dyDescent="0.35"/>
    <row r="1226" s="71" customFormat="1" x14ac:dyDescent="0.35"/>
    <row r="1227" s="71" customFormat="1" x14ac:dyDescent="0.35"/>
    <row r="1228" s="71" customFormat="1" x14ac:dyDescent="0.35"/>
    <row r="1229" s="71" customFormat="1" x14ac:dyDescent="0.35"/>
    <row r="1230" s="71" customFormat="1" x14ac:dyDescent="0.35"/>
    <row r="1231" s="71" customFormat="1" x14ac:dyDescent="0.35"/>
    <row r="1232" s="71" customFormat="1" x14ac:dyDescent="0.35"/>
    <row r="1233" s="71" customFormat="1" x14ac:dyDescent="0.35"/>
    <row r="1234" s="71" customFormat="1" x14ac:dyDescent="0.35"/>
    <row r="1235" s="71" customFormat="1" x14ac:dyDescent="0.35"/>
    <row r="1236" s="71" customFormat="1" x14ac:dyDescent="0.35"/>
    <row r="1237" s="71" customFormat="1" x14ac:dyDescent="0.35"/>
    <row r="1238" s="71" customFormat="1" x14ac:dyDescent="0.35"/>
    <row r="1239" s="71" customFormat="1" x14ac:dyDescent="0.35"/>
    <row r="1240" s="71" customFormat="1" x14ac:dyDescent="0.35"/>
    <row r="1241" s="71" customFormat="1" x14ac:dyDescent="0.35"/>
    <row r="1242" s="71" customFormat="1" x14ac:dyDescent="0.35"/>
    <row r="1243" s="71" customFormat="1" x14ac:dyDescent="0.35"/>
    <row r="1244" s="71" customFormat="1" x14ac:dyDescent="0.35"/>
    <row r="1245" s="71" customFormat="1" x14ac:dyDescent="0.35"/>
    <row r="1246" s="71" customFormat="1" x14ac:dyDescent="0.35"/>
    <row r="1247" s="71" customFormat="1" x14ac:dyDescent="0.35"/>
    <row r="1248" s="71" customFormat="1" x14ac:dyDescent="0.35"/>
    <row r="1249" s="71" customFormat="1" x14ac:dyDescent="0.35"/>
    <row r="1250" s="71" customFormat="1" x14ac:dyDescent="0.35"/>
    <row r="1251" s="71" customFormat="1" x14ac:dyDescent="0.35"/>
    <row r="1252" s="71" customFormat="1" x14ac:dyDescent="0.35"/>
    <row r="1253" s="71" customFormat="1" x14ac:dyDescent="0.35"/>
    <row r="1254" s="71" customFormat="1" x14ac:dyDescent="0.35"/>
    <row r="1255" s="71" customFormat="1" x14ac:dyDescent="0.35"/>
    <row r="1256" s="71" customFormat="1" x14ac:dyDescent="0.35"/>
    <row r="1257" s="71" customFormat="1" x14ac:dyDescent="0.35"/>
    <row r="1258" s="71" customFormat="1" x14ac:dyDescent="0.35"/>
    <row r="1259" s="71" customFormat="1" x14ac:dyDescent="0.35"/>
    <row r="1260" s="71" customFormat="1" x14ac:dyDescent="0.35"/>
    <row r="1261" s="71" customFormat="1" x14ac:dyDescent="0.35"/>
    <row r="1262" s="71" customFormat="1" x14ac:dyDescent="0.35"/>
    <row r="1263" s="71" customFormat="1" x14ac:dyDescent="0.35"/>
    <row r="1264" s="71" customFormat="1" x14ac:dyDescent="0.35"/>
    <row r="1265" s="71" customFormat="1" x14ac:dyDescent="0.35"/>
    <row r="1266" s="71" customFormat="1" x14ac:dyDescent="0.35"/>
    <row r="1267" s="71" customFormat="1" x14ac:dyDescent="0.35"/>
    <row r="1268" s="71" customFormat="1" x14ac:dyDescent="0.35"/>
    <row r="1269" s="71" customFormat="1" x14ac:dyDescent="0.35"/>
    <row r="1270" s="71" customFormat="1" x14ac:dyDescent="0.35"/>
    <row r="1271" s="71" customFormat="1" x14ac:dyDescent="0.35"/>
    <row r="1272" s="71" customFormat="1" x14ac:dyDescent="0.35"/>
    <row r="1273" s="71" customFormat="1" x14ac:dyDescent="0.35"/>
    <row r="1274" s="71" customFormat="1" x14ac:dyDescent="0.35"/>
    <row r="1275" s="71" customFormat="1" x14ac:dyDescent="0.35"/>
    <row r="1276" s="71" customFormat="1" x14ac:dyDescent="0.35"/>
    <row r="1277" s="71" customFormat="1" x14ac:dyDescent="0.35"/>
    <row r="1278" s="71" customFormat="1" x14ac:dyDescent="0.35"/>
    <row r="1279" s="71" customFormat="1" x14ac:dyDescent="0.35"/>
    <row r="1280" s="71" customFormat="1" x14ac:dyDescent="0.35"/>
    <row r="1281" s="71" customFormat="1" x14ac:dyDescent="0.35"/>
    <row r="1282" s="71" customFormat="1" x14ac:dyDescent="0.35"/>
    <row r="1283" s="71" customFormat="1" x14ac:dyDescent="0.35"/>
    <row r="1284" s="71" customFormat="1" x14ac:dyDescent="0.35"/>
    <row r="1285" s="71" customFormat="1" x14ac:dyDescent="0.35"/>
    <row r="1286" s="71" customFormat="1" x14ac:dyDescent="0.35"/>
    <row r="1287" s="71" customFormat="1" x14ac:dyDescent="0.35"/>
    <row r="1288" s="71" customFormat="1" x14ac:dyDescent="0.35"/>
    <row r="1289" s="71" customFormat="1" x14ac:dyDescent="0.35"/>
    <row r="1290" s="71" customFormat="1" x14ac:dyDescent="0.35"/>
    <row r="1291" s="71" customFormat="1" x14ac:dyDescent="0.35"/>
    <row r="1292" s="71" customFormat="1" x14ac:dyDescent="0.35"/>
    <row r="1293" s="71" customFormat="1" x14ac:dyDescent="0.35"/>
    <row r="1294" s="71" customFormat="1" x14ac:dyDescent="0.35"/>
    <row r="1295" s="71" customFormat="1" x14ac:dyDescent="0.35"/>
    <row r="1296" s="71" customFormat="1" x14ac:dyDescent="0.35"/>
    <row r="1297" s="71" customFormat="1" x14ac:dyDescent="0.35"/>
    <row r="1298" s="71" customFormat="1" x14ac:dyDescent="0.35"/>
    <row r="1299" s="71" customFormat="1" x14ac:dyDescent="0.35"/>
    <row r="1300" s="71" customFormat="1" x14ac:dyDescent="0.35"/>
    <row r="1301" s="71" customFormat="1" x14ac:dyDescent="0.35"/>
    <row r="1302" s="71" customFormat="1" x14ac:dyDescent="0.35"/>
    <row r="1303" s="71" customFormat="1" x14ac:dyDescent="0.35"/>
    <row r="1304" s="71" customFormat="1" x14ac:dyDescent="0.35"/>
    <row r="1305" s="71" customFormat="1" x14ac:dyDescent="0.35"/>
    <row r="1306" s="71" customFormat="1" x14ac:dyDescent="0.35"/>
    <row r="1307" s="71" customFormat="1" x14ac:dyDescent="0.35"/>
    <row r="1308" s="71" customFormat="1" x14ac:dyDescent="0.35"/>
    <row r="1309" s="71" customFormat="1" x14ac:dyDescent="0.35"/>
    <row r="1310" s="71" customFormat="1" x14ac:dyDescent="0.35"/>
    <row r="1311" s="71" customFormat="1" x14ac:dyDescent="0.35"/>
    <row r="1312" s="71" customFormat="1" x14ac:dyDescent="0.35"/>
    <row r="1313" s="71" customFormat="1" x14ac:dyDescent="0.35"/>
    <row r="1314" s="71" customFormat="1" x14ac:dyDescent="0.35"/>
    <row r="1315" s="71" customFormat="1" x14ac:dyDescent="0.35"/>
    <row r="1316" s="71" customFormat="1" x14ac:dyDescent="0.35"/>
    <row r="1317" s="71" customFormat="1" x14ac:dyDescent="0.35"/>
    <row r="1318" s="71" customFormat="1" x14ac:dyDescent="0.35"/>
    <row r="1319" s="71" customFormat="1" x14ac:dyDescent="0.35"/>
    <row r="1320" s="71" customFormat="1" x14ac:dyDescent="0.35"/>
    <row r="1321" s="71" customFormat="1" x14ac:dyDescent="0.35"/>
    <row r="1322" s="71" customFormat="1" x14ac:dyDescent="0.35"/>
    <row r="1323" s="71" customFormat="1" x14ac:dyDescent="0.35"/>
    <row r="1324" s="71" customFormat="1" x14ac:dyDescent="0.35"/>
    <row r="1325" s="71" customFormat="1" x14ac:dyDescent="0.35"/>
    <row r="1326" s="71" customFormat="1" x14ac:dyDescent="0.35"/>
    <row r="1327" s="71" customFormat="1" x14ac:dyDescent="0.35"/>
    <row r="1328" s="71" customFormat="1" x14ac:dyDescent="0.35"/>
    <row r="1329" s="71" customFormat="1" x14ac:dyDescent="0.35"/>
    <row r="1330" s="71" customFormat="1" x14ac:dyDescent="0.35"/>
    <row r="1331" s="71" customFormat="1" x14ac:dyDescent="0.35"/>
    <row r="1332" s="71" customFormat="1" x14ac:dyDescent="0.35"/>
    <row r="1333" s="71" customFormat="1" x14ac:dyDescent="0.35"/>
    <row r="1334" s="71" customFormat="1" x14ac:dyDescent="0.35"/>
    <row r="1335" s="71" customFormat="1" x14ac:dyDescent="0.35"/>
    <row r="1336" s="71" customFormat="1" x14ac:dyDescent="0.35"/>
    <row r="1337" s="71" customFormat="1" x14ac:dyDescent="0.35"/>
    <row r="1338" s="71" customFormat="1" x14ac:dyDescent="0.35"/>
    <row r="1339" s="71" customFormat="1" x14ac:dyDescent="0.35"/>
  </sheetData>
  <conditionalFormatting sqref="C99">
    <cfRule type="cellIs" dxfId="4" priority="1" operator="equal">
      <formula>"na"</formula>
    </cfRule>
    <cfRule type="cellIs" dxfId="3" priority="2" operator="equal">
      <formula>"na"</formula>
    </cfRule>
    <cfRule type="cellIs" dxfId="2" priority="3" operator="equal">
      <formula>"kk"</formula>
    </cfRule>
    <cfRule type="cellIs" dxfId="1" priority="4" operator="equal">
      <formula>"kk"</formula>
    </cfRule>
    <cfRule type="cellIs" dxfId="0" priority="5" operator="equal">
      <formula>"na"</formula>
    </cfRule>
  </conditionalFormatting>
  <printOptions gridLines="1"/>
  <pageMargins left="0.25" right="0.25" top="0.25" bottom="0.6" header="0" footer="0"/>
  <pageSetup paperSize="9" fitToHeight="0"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1</vt:i4>
      </vt:variant>
      <vt:variant>
        <vt:lpstr>Benannte Bereiche</vt:lpstr>
      </vt:variant>
      <vt:variant>
        <vt:i4>3</vt:i4>
      </vt:variant>
    </vt:vector>
  </HeadingPairs>
  <TitlesOfParts>
    <vt:vector size="4" baseType="lpstr">
      <vt:lpstr>questionnaire</vt:lpstr>
      <vt:lpstr>questionnaire!Z_86D59C82_EC85_48D7_9AD7_EFFE0CC7C4A3_.wvu.PrintArea</vt:lpstr>
      <vt:lpstr>questionnaire!Z_B3E4917E_6224_4C50_8A8B_A43C7CD5F4C9_.wvu.PrintArea</vt:lpstr>
      <vt:lpstr>questionnaire!Z_F9280190_9A53_DD47_9D51_DC8EDAF7F40E_.wvu.PrintArea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Trocka Caroline</dc:creator>
  <cp:lastModifiedBy>Anonym</cp:lastModifiedBy>
  <dcterms:created xsi:type="dcterms:W3CDTF">2023-09-14T12:28:55Z</dcterms:created>
  <dcterms:modified xsi:type="dcterms:W3CDTF">2025-04-24T15:02:28Z</dcterms:modified>
</cp:coreProperties>
</file>